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реображенская сош\"/>
    </mc:Choice>
  </mc:AlternateContent>
  <xr:revisionPtr revIDLastSave="0" documentId="13_ncr:1_{DAEEEB95-AE99-4FF6-A246-E060366AE89D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еображенская СО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61" i="1" l="1"/>
  <c r="F160" i="1"/>
  <c r="F159" i="1"/>
  <c r="F177" i="1"/>
  <c r="F151" i="1" l="1"/>
  <c r="F129" i="1"/>
  <c r="F128" i="1"/>
  <c r="F116" i="1"/>
  <c r="F115" i="1"/>
  <c r="F114" i="1"/>
  <c r="F112" i="1"/>
  <c r="F111" i="1"/>
  <c r="F110" i="1"/>
  <c r="F109" i="1"/>
  <c r="F103" i="1"/>
  <c r="F99" i="1"/>
  <c r="F98" i="1"/>
  <c r="F97" i="1"/>
  <c r="F96" i="1"/>
  <c r="F95" i="1"/>
  <c r="F94" i="1"/>
  <c r="F93" i="1"/>
  <c r="F92" i="1"/>
  <c r="F189" i="1" l="1"/>
  <c r="F186" i="1"/>
  <c r="F184" i="1"/>
  <c r="F164" i="1"/>
  <c r="F163" i="1"/>
  <c r="F113" i="1"/>
  <c r="F49" i="1"/>
  <c r="F191" i="1" l="1"/>
  <c r="F178" i="1"/>
  <c r="F143" i="1"/>
  <c r="F107" i="1"/>
  <c r="F101" i="1"/>
  <c r="F85" i="1"/>
  <c r="F71" i="1"/>
  <c r="F65" i="1"/>
  <c r="F35" i="1"/>
  <c r="F29" i="1"/>
  <c r="F13" i="1"/>
</calcChain>
</file>

<file path=xl/sharedStrings.xml><?xml version="1.0" encoding="utf-8"?>
<sst xmlns="http://schemas.openxmlformats.org/spreadsheetml/2006/main" count="551" uniqueCount="79">
  <si>
    <t xml:space="preserve">Приложение № 1                             </t>
  </si>
  <si>
    <t>Значения натуральных норм, необходимых для определения базовых нормативов затрат на оказание муниципальных услуг муниципальными бюджетными образовательными учреждениями Назаровского района</t>
  </si>
  <si>
    <t>МБОУ Преображенская   СОШ</t>
  </si>
  <si>
    <t>Наименование муниципальной услуги</t>
  </si>
  <si>
    <t>Уникальный номер реестровой записи</t>
  </si>
  <si>
    <t>Единица измерения показателя объема оказания муниципальной услуги</t>
  </si>
  <si>
    <t>Наименование натуральной нормы</t>
  </si>
  <si>
    <t>Единица измерения натуральной нормы</t>
  </si>
  <si>
    <t>Значение натуральной нормы</t>
  </si>
  <si>
    <t>Реализация основных общеобразовательных программ начального общего образования  образования</t>
  </si>
  <si>
    <t>8010120.99.0.БА81АЭ92001</t>
  </si>
  <si>
    <t>Численность  (человек)</t>
  </si>
  <si>
    <t>1. Натуральные нормы, 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</si>
  <si>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</si>
  <si>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Педагогический  работник</t>
  </si>
  <si>
    <t>штатная численность</t>
  </si>
  <si>
    <t>Оплата труда</t>
  </si>
  <si>
    <t>сумма в год</t>
  </si>
  <si>
    <t>Начисление на оплату труда 30,2%</t>
  </si>
  <si>
    <t>2. Натуральные нормы на общехозяйственные нужды</t>
  </si>
  <si>
    <t>2.1.Коммунальные услуги</t>
  </si>
  <si>
    <t xml:space="preserve">Электроэнергия </t>
  </si>
  <si>
    <t>кВт час.</t>
  </si>
  <si>
    <t>Теплоэнергия</t>
  </si>
  <si>
    <t>Гкал</t>
  </si>
  <si>
    <t>водоснабжение</t>
  </si>
  <si>
    <r>
      <t>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</si>
  <si>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2.2.Содержание объектов недвижимого имущества, необходимого для выполнения муниципального задания</t>
  </si>
  <si>
    <t>дератизация</t>
  </si>
  <si>
    <t>договор</t>
  </si>
  <si>
    <t>утилизация отходов</t>
  </si>
  <si>
    <t>технический контроль и технический минимум водителей</t>
  </si>
  <si>
    <t>Обслуживание пожарной сигнализации</t>
  </si>
  <si>
    <t xml:space="preserve">услуги по ценрализованному наблюдению за поступлением тревожных сообщений с объекта заказчика </t>
  </si>
  <si>
    <t>Медицинский осмотр работников</t>
  </si>
  <si>
    <t>лабораторные исследования</t>
  </si>
  <si>
    <t>установка автоматизированной системы контроля доступа в здание</t>
  </si>
  <si>
    <t>2.3. Содержание объектов особо ценного движимого имущества,   необходимого для выполнения муниципального задания</t>
  </si>
  <si>
    <t>Заправка картриджа и ремонт оргтехники</t>
  </si>
  <si>
    <t>кол-во устройств, ед.</t>
  </si>
  <si>
    <t xml:space="preserve">2.4. Услуги связи </t>
  </si>
  <si>
    <t>Абонентская связь</t>
  </si>
  <si>
    <t>кол-во номеров, ед.</t>
  </si>
  <si>
    <t>2.5.Работники, которые не принимают непосредственного участия в оказании муниципальной услуги</t>
  </si>
  <si>
    <t>Обслуживающий персонал</t>
  </si>
  <si>
    <t xml:space="preserve">2.6. Прочие общехозяйственные нужды </t>
  </si>
  <si>
    <t>Канцелярские принадлежности</t>
  </si>
  <si>
    <t>оплата за ремонт оборудования и инвентаря</t>
  </si>
  <si>
    <t>приобретение оборудования</t>
  </si>
  <si>
    <t>заработная плата по договорам</t>
  </si>
  <si>
    <t>Бумага писчая</t>
  </si>
  <si>
    <t>пачки</t>
  </si>
  <si>
    <t>гланасс,страховка автобуса и гсм</t>
  </si>
  <si>
    <t>Расходы за проживание по командировкам и курсы повышения квалификации</t>
  </si>
  <si>
    <t xml:space="preserve">Реализация основных общеобразовательных программ основного общего образования  </t>
  </si>
  <si>
    <t>802 1110.99.0.БА96АЮ58001</t>
  </si>
  <si>
    <t>Реализация основных общеобразовательных программ среднего общего  образования</t>
  </si>
  <si>
    <t>802 1120 .99.0.ББ 11АЮ58001</t>
  </si>
  <si>
    <t>560200О.99.0.БА89АА00000</t>
  </si>
  <si>
    <t>-</t>
  </si>
  <si>
    <t>Текущий ремонт помещения</t>
  </si>
  <si>
    <t>м2</t>
  </si>
  <si>
    <t xml:space="preserve">монтаж пуско-наладка и тестирование радиосистемы передачи извещений </t>
  </si>
  <si>
    <t>приобретение классных журналов с 10-11классы</t>
  </si>
  <si>
    <t>медикаменты, первязочные средства, витамины, мелкий медицинский инструментарий</t>
  </si>
  <si>
    <t>Продукты питания</t>
  </si>
  <si>
    <t>560200О.99.0.ББ03АА00000</t>
  </si>
  <si>
    <t>Реализация дополнительных  общеразвивающих программ</t>
  </si>
  <si>
    <t>8042000.99.0.ББ52АЖ48000</t>
  </si>
  <si>
    <t>Педагогичкский  работник</t>
  </si>
  <si>
    <t>Организация отдыха детей и молодежи</t>
  </si>
  <si>
    <t>920700О.99.0.А322АА01001</t>
  </si>
  <si>
    <t>Рабочее время</t>
  </si>
  <si>
    <t>часы</t>
  </si>
  <si>
    <t>приобретение классных журналов с 1-4классы</t>
  </si>
  <si>
    <t>оплата набора продуктов питания</t>
  </si>
  <si>
    <t>Присмотр и уход</t>
  </si>
  <si>
    <t xml:space="preserve">Предоставление питания </t>
  </si>
  <si>
    <r>
      <t xml:space="preserve">к приказу от </t>
    </r>
    <r>
      <rPr>
        <u/>
        <sz val="12"/>
        <color theme="1"/>
        <rFont val="Times New Roman"/>
        <family val="1"/>
        <charset val="204"/>
      </rPr>
      <t>10.07.2025г. №22/11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</si>
</sst>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2"/>
      <color theme="1"/>
      <name val="Times New Roman"/>
      <family val="1"/>
      <charset val="204"/>
    </font>
    <font>
      <sz val="8"/>
      <name val="Arial"/>
      <family val="2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2" fillId="0" borderId="0"/>
  </cellStyleXfs>
  <cellXfs count="64">
    <xf numFmtId="0" fontId="0" fillId="0" borderId="0" xfId="0"/>
    <xf numFmtId="0" fontId="0" fillId="0" borderId="0" xfId="0" applyFont="1" applyFill="1"/>
    <xf numFmtId="0" fontId="2" fillId="0" borderId="0" xfId="0" applyFont="1" applyFill="1"/>
    <xf numFmtId="4" fontId="0" fillId="0" borderId="0" xfId="0" applyNumberFormat="1" applyAlignment="1">
      <alignment horizontal="center" wrapText="1"/>
    </xf>
    <xf numFmtId="0" fontId="0" fillId="0" borderId="0" xfId="0" applyFill="1" applyAlignment="1">
      <alignment horizontal="center" wrapText="1"/>
    </xf>
    <xf numFmtId="4" fontId="3" fillId="0" borderId="0" xfId="0" applyNumberFormat="1" applyFont="1" applyFill="1" applyAlignment="1">
      <alignment horizontal="center"/>
    </xf>
    <xf numFmtId="4" fontId="0" fillId="0" borderId="0" xfId="0" applyNumberFormat="1"/>
    <xf numFmtId="0" fontId="4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4" fontId="5" fillId="0" borderId="2" xfId="1" applyNumberFormat="1" applyFont="1" applyFill="1" applyBorder="1" applyAlignment="1">
      <alignment horizontal="center" vertical="center"/>
    </xf>
    <xf numFmtId="0" fontId="4" fillId="0" borderId="2" xfId="0" applyFont="1" applyFill="1" applyBorder="1"/>
    <xf numFmtId="0" fontId="7" fillId="0" borderId="2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wrapText="1"/>
    </xf>
    <xf numFmtId="0" fontId="9" fillId="0" borderId="2" xfId="0" applyFont="1" applyFill="1" applyBorder="1" applyAlignment="1">
      <alignment horizontal="center" vertical="center" readingOrder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wrapText="1"/>
    </xf>
    <xf numFmtId="0" fontId="4" fillId="0" borderId="6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/>
    </xf>
    <xf numFmtId="4" fontId="5" fillId="0" borderId="2" xfId="1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0" fillId="0" borderId="0" xfId="0" applyBorder="1"/>
    <xf numFmtId="0" fontId="4" fillId="0" borderId="4" xfId="0" applyFont="1" applyFill="1" applyBorder="1" applyAlignment="1">
      <alignment horizontal="left" vertical="center" wrapText="1"/>
    </xf>
    <xf numFmtId="4" fontId="3" fillId="0" borderId="0" xfId="0" applyNumberFormat="1" applyFont="1" applyAlignment="1">
      <alignment horizontal="center"/>
    </xf>
    <xf numFmtId="0" fontId="0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2" fontId="0" fillId="0" borderId="0" xfId="0" applyNumberFormat="1"/>
    <xf numFmtId="4" fontId="12" fillId="0" borderId="0" xfId="4" applyNumberFormat="1" applyFont="1" applyBorder="1" applyAlignment="1">
      <alignment horizontal="right" vertical="top"/>
    </xf>
    <xf numFmtId="4" fontId="0" fillId="0" borderId="0" xfId="0" applyNumberFormat="1" applyBorder="1"/>
    <xf numFmtId="0" fontId="13" fillId="0" borderId="0" xfId="0" applyFont="1"/>
    <xf numFmtId="2" fontId="13" fillId="0" borderId="0" xfId="0" applyNumberFormat="1" applyFont="1"/>
    <xf numFmtId="4" fontId="0" fillId="0" borderId="2" xfId="0" applyNumberFormat="1" applyBorder="1" applyAlignment="1">
      <alignment horizontal="center" vertical="center"/>
    </xf>
    <xf numFmtId="4" fontId="13" fillId="0" borderId="0" xfId="0" applyNumberFormat="1" applyFont="1"/>
    <xf numFmtId="4" fontId="0" fillId="0" borderId="2" xfId="0" applyNumberFormat="1" applyBorder="1"/>
    <xf numFmtId="0" fontId="2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textRotation="90" wrapText="1"/>
    </xf>
    <xf numFmtId="49" fontId="6" fillId="0" borderId="7" xfId="0" applyNumberFormat="1" applyFont="1" applyFill="1" applyBorder="1" applyAlignment="1">
      <alignment horizontal="center" vertical="center" textRotation="90" wrapText="1"/>
    </xf>
    <xf numFmtId="49" fontId="6" fillId="0" borderId="8" xfId="0" applyNumberFormat="1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2" xfId="0" applyFont="1" applyFill="1" applyBorder="1" applyAlignment="1">
      <alignment horizontal="justify" vertical="center" wrapText="1"/>
    </xf>
    <xf numFmtId="0" fontId="0" fillId="0" borderId="3" xfId="0" applyFont="1" applyFill="1" applyBorder="1" applyAlignment="1">
      <alignment horizontal="center" vertical="center" textRotation="90" wrapText="1"/>
    </xf>
    <xf numFmtId="0" fontId="0" fillId="0" borderId="7" xfId="0" applyFont="1" applyFill="1" applyBorder="1" applyAlignment="1">
      <alignment horizontal="center" vertical="center" textRotation="90" wrapText="1"/>
    </xf>
    <xf numFmtId="0" fontId="0" fillId="0" borderId="8" xfId="0" applyFont="1" applyFill="1" applyBorder="1" applyAlignment="1">
      <alignment horizontal="center" vertical="center" textRotation="90" wrapText="1"/>
    </xf>
  </cellXfs>
  <cellStyles count="5">
    <cellStyle name="Обычный" xfId="0" builtinId="0"/>
    <cellStyle name="Обычный 2" xfId="2" xr:uid="{00000000-0005-0000-0000-000001000000}"/>
    <cellStyle name="Обычный 3" xfId="4" xr:uid="{00000000-0005-0000-0000-000002000000}"/>
    <cellStyle name="Финансовый" xfId="1" builtinId="3"/>
    <cellStyle name="Финансовый 2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Z264"/>
  <sheetViews>
    <sheetView tabSelected="1" view="pageBreakPreview" zoomScaleNormal="100" zoomScaleSheetLayoutView="100" workbookViewId="0">
      <selection activeCell="D4" sqref="D4"/>
    </sheetView>
  </sheetViews>
  <sheetFormatPr defaultColWidth="9.140625" defaultRowHeight="15" x14ac:dyDescent="0.25"/>
  <cols>
    <col min="1" max="1" width="27" customWidth="1"/>
    <col min="2" max="2" width="12.140625" style="39" customWidth="1"/>
    <col min="3" max="3" width="11.140625" style="39" customWidth="1"/>
    <col min="4" max="4" width="39" customWidth="1"/>
    <col min="5" max="5" width="17.7109375" customWidth="1"/>
    <col min="6" max="6" width="15.42578125" style="37" customWidth="1"/>
    <col min="7" max="7" width="12.42578125" style="6" bestFit="1" customWidth="1"/>
    <col min="8" max="8" width="16.5703125" customWidth="1"/>
    <col min="9" max="9" width="11.42578125" bestFit="1" customWidth="1"/>
    <col min="10" max="10" width="10" bestFit="1" customWidth="1"/>
    <col min="11" max="11" width="9.7109375" customWidth="1"/>
    <col min="12" max="12" width="8.7109375" customWidth="1"/>
    <col min="13" max="13" width="11.42578125" bestFit="1" customWidth="1"/>
    <col min="15" max="15" width="10" bestFit="1" customWidth="1"/>
    <col min="16" max="16" width="10" customWidth="1"/>
    <col min="17" max="17" width="10" bestFit="1" customWidth="1"/>
    <col min="18" max="19" width="10" customWidth="1"/>
    <col min="20" max="20" width="10" bestFit="1" customWidth="1"/>
    <col min="21" max="22" width="11.42578125" bestFit="1" customWidth="1"/>
    <col min="23" max="23" width="15.42578125" customWidth="1"/>
  </cols>
  <sheetData>
    <row r="1" spans="1:12" ht="19.5" customHeight="1" x14ac:dyDescent="0.25">
      <c r="A1" s="1"/>
      <c r="B1" s="38"/>
      <c r="C1" s="38"/>
      <c r="D1" s="2"/>
      <c r="E1" s="48" t="s">
        <v>0</v>
      </c>
      <c r="F1" s="48"/>
      <c r="G1" s="3"/>
    </row>
    <row r="2" spans="1:12" ht="15.75" customHeight="1" x14ac:dyDescent="0.25">
      <c r="A2" s="1"/>
      <c r="B2" s="38"/>
      <c r="C2" s="38"/>
      <c r="D2" s="2"/>
      <c r="E2" s="48" t="s">
        <v>78</v>
      </c>
      <c r="F2" s="48"/>
      <c r="G2" s="3"/>
      <c r="I2" s="4"/>
      <c r="J2" s="4"/>
      <c r="K2" s="4"/>
      <c r="L2" s="4"/>
    </row>
    <row r="3" spans="1:12" hidden="1" x14ac:dyDescent="0.25">
      <c r="A3" s="1"/>
      <c r="B3" s="38"/>
      <c r="C3" s="38"/>
      <c r="D3" s="1"/>
      <c r="E3" s="1"/>
      <c r="F3" s="5"/>
    </row>
    <row r="4" spans="1:12" x14ac:dyDescent="0.25">
      <c r="A4" s="1"/>
      <c r="B4" s="38"/>
      <c r="C4" s="38"/>
      <c r="D4" s="1"/>
      <c r="E4" s="1"/>
      <c r="F4" s="5"/>
      <c r="G4"/>
    </row>
    <row r="5" spans="1:12" ht="54.75" customHeight="1" x14ac:dyDescent="0.25">
      <c r="A5" s="49" t="s">
        <v>1</v>
      </c>
      <c r="B5" s="49"/>
      <c r="C5" s="49"/>
      <c r="D5" s="49"/>
      <c r="E5" s="49"/>
      <c r="F5" s="49"/>
      <c r="G5"/>
    </row>
    <row r="6" spans="1:12" ht="13.5" customHeight="1" x14ac:dyDescent="0.25">
      <c r="A6" s="50" t="s">
        <v>2</v>
      </c>
      <c r="B6" s="50"/>
      <c r="C6" s="50"/>
      <c r="D6" s="50"/>
      <c r="E6" s="50"/>
      <c r="F6" s="50"/>
      <c r="G6"/>
    </row>
    <row r="7" spans="1:12" ht="105.75" customHeight="1" x14ac:dyDescent="0.25">
      <c r="A7" s="7" t="s">
        <v>3</v>
      </c>
      <c r="B7" s="7" t="s">
        <v>4</v>
      </c>
      <c r="C7" s="7" t="s">
        <v>5</v>
      </c>
      <c r="D7" s="7" t="s">
        <v>6</v>
      </c>
      <c r="E7" s="7" t="s">
        <v>7</v>
      </c>
      <c r="F7" s="8" t="s">
        <v>8</v>
      </c>
      <c r="G7"/>
    </row>
    <row r="8" spans="1:12" ht="13.5" customHeight="1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  <c r="F8" s="10">
        <v>6</v>
      </c>
      <c r="G8"/>
    </row>
    <row r="9" spans="1:12" ht="27" customHeight="1" x14ac:dyDescent="0.25">
      <c r="A9" s="51" t="s">
        <v>9</v>
      </c>
      <c r="B9" s="54" t="s">
        <v>10</v>
      </c>
      <c r="C9" s="54" t="s">
        <v>11</v>
      </c>
      <c r="D9" s="57" t="s">
        <v>12</v>
      </c>
      <c r="E9" s="58"/>
      <c r="F9" s="59"/>
      <c r="G9"/>
    </row>
    <row r="10" spans="1:12" x14ac:dyDescent="0.25">
      <c r="A10" s="52"/>
      <c r="B10" s="55"/>
      <c r="C10" s="55"/>
      <c r="D10" s="60" t="s">
        <v>13</v>
      </c>
      <c r="E10" s="60"/>
      <c r="F10" s="60"/>
      <c r="G10"/>
    </row>
    <row r="11" spans="1:12" ht="15.75" x14ac:dyDescent="0.25">
      <c r="A11" s="52"/>
      <c r="B11" s="55"/>
      <c r="C11" s="55"/>
      <c r="D11" s="11" t="s">
        <v>14</v>
      </c>
      <c r="E11" s="12" t="s">
        <v>15</v>
      </c>
      <c r="F11" s="13">
        <v>47.81</v>
      </c>
      <c r="G11" s="43"/>
    </row>
    <row r="12" spans="1:12" x14ac:dyDescent="0.25">
      <c r="A12" s="52"/>
      <c r="B12" s="55"/>
      <c r="C12" s="55"/>
      <c r="D12" s="14" t="s">
        <v>16</v>
      </c>
      <c r="E12" s="15" t="s">
        <v>17</v>
      </c>
      <c r="F12" s="13">
        <v>99453.513600000006</v>
      </c>
      <c r="H12" s="41"/>
    </row>
    <row r="13" spans="1:12" x14ac:dyDescent="0.25">
      <c r="A13" s="52"/>
      <c r="B13" s="55"/>
      <c r="C13" s="55"/>
      <c r="D13" s="16" t="s">
        <v>18</v>
      </c>
      <c r="E13" s="15" t="s">
        <v>17</v>
      </c>
      <c r="F13" s="17">
        <f>F12*30.2%</f>
        <v>30034.961107200001</v>
      </c>
      <c r="G13"/>
      <c r="H13" s="41"/>
    </row>
    <row r="14" spans="1:12" x14ac:dyDescent="0.25">
      <c r="A14" s="52"/>
      <c r="B14" s="55"/>
      <c r="C14" s="55"/>
      <c r="D14" s="57" t="s">
        <v>19</v>
      </c>
      <c r="E14" s="58"/>
      <c r="F14" s="59"/>
      <c r="G14"/>
      <c r="H14" s="42"/>
    </row>
    <row r="15" spans="1:12" ht="15.75" x14ac:dyDescent="0.25">
      <c r="A15" s="52"/>
      <c r="B15" s="55"/>
      <c r="C15" s="55"/>
      <c r="D15" s="60" t="s">
        <v>20</v>
      </c>
      <c r="E15" s="60"/>
      <c r="F15" s="60"/>
      <c r="G15" s="46"/>
      <c r="H15" s="40"/>
    </row>
    <row r="16" spans="1:12" ht="15.75" x14ac:dyDescent="0.25">
      <c r="A16" s="52"/>
      <c r="B16" s="55"/>
      <c r="C16" s="55"/>
      <c r="D16" s="18" t="s">
        <v>21</v>
      </c>
      <c r="E16" s="19" t="s">
        <v>22</v>
      </c>
      <c r="F16" s="20">
        <v>3289.2324446809912</v>
      </c>
      <c r="H16" s="44"/>
    </row>
    <row r="17" spans="1:8" ht="15.75" x14ac:dyDescent="0.25">
      <c r="A17" s="52"/>
      <c r="B17" s="55"/>
      <c r="C17" s="55"/>
      <c r="D17" s="18" t="s">
        <v>23</v>
      </c>
      <c r="E17" s="19" t="s">
        <v>24</v>
      </c>
      <c r="F17" s="20">
        <v>6212.994617730762</v>
      </c>
      <c r="G17"/>
      <c r="H17" s="44"/>
    </row>
    <row r="18" spans="1:8" ht="15.75" x14ac:dyDescent="0.25">
      <c r="A18" s="52"/>
      <c r="B18" s="55"/>
      <c r="C18" s="55"/>
      <c r="D18" s="18" t="s">
        <v>25</v>
      </c>
      <c r="E18" s="19" t="s">
        <v>26</v>
      </c>
      <c r="F18" s="20">
        <v>310.38293758824727</v>
      </c>
      <c r="G18"/>
      <c r="H18" s="44"/>
    </row>
    <row r="19" spans="1:8" ht="27" customHeight="1" x14ac:dyDescent="0.25">
      <c r="A19" s="52"/>
      <c r="B19" s="55"/>
      <c r="C19" s="55"/>
      <c r="D19" s="57" t="s">
        <v>27</v>
      </c>
      <c r="E19" s="58"/>
      <c r="F19" s="59"/>
      <c r="G19" s="46"/>
      <c r="H19" s="6"/>
    </row>
    <row r="20" spans="1:8" x14ac:dyDescent="0.25">
      <c r="A20" s="52"/>
      <c r="B20" s="55"/>
      <c r="C20" s="55"/>
      <c r="D20" s="21" t="s">
        <v>28</v>
      </c>
      <c r="E20" s="22" t="s">
        <v>29</v>
      </c>
      <c r="F20" s="23">
        <v>123.32479653775513</v>
      </c>
    </row>
    <row r="21" spans="1:8" x14ac:dyDescent="0.25">
      <c r="A21" s="52"/>
      <c r="B21" s="55"/>
      <c r="C21" s="55"/>
      <c r="D21" s="21" t="s">
        <v>30</v>
      </c>
      <c r="E21" s="22" t="s">
        <v>29</v>
      </c>
      <c r="F21" s="23">
        <v>335.81835396416875</v>
      </c>
    </row>
    <row r="22" spans="1:8" ht="25.5" x14ac:dyDescent="0.25">
      <c r="A22" s="52"/>
      <c r="B22" s="55"/>
      <c r="C22" s="55"/>
      <c r="D22" s="24" t="s">
        <v>31</v>
      </c>
      <c r="E22" s="7" t="s">
        <v>29</v>
      </c>
      <c r="F22" s="8">
        <v>130.23098514386942</v>
      </c>
    </row>
    <row r="23" spans="1:8" x14ac:dyDescent="0.25">
      <c r="A23" s="52"/>
      <c r="B23" s="55"/>
      <c r="C23" s="55"/>
      <c r="D23" s="24" t="s">
        <v>32</v>
      </c>
      <c r="E23" s="22" t="s">
        <v>29</v>
      </c>
      <c r="F23" s="13">
        <v>352.23735790224919</v>
      </c>
    </row>
    <row r="24" spans="1:8" ht="39" x14ac:dyDescent="0.25">
      <c r="A24" s="52"/>
      <c r="B24" s="55"/>
      <c r="C24" s="55"/>
      <c r="D24" s="25" t="s">
        <v>33</v>
      </c>
      <c r="E24" s="22" t="s">
        <v>29</v>
      </c>
      <c r="F24" s="13">
        <v>148.83541159299361</v>
      </c>
    </row>
    <row r="25" spans="1:8" x14ac:dyDescent="0.25">
      <c r="A25" s="52"/>
      <c r="B25" s="55"/>
      <c r="C25" s="55"/>
      <c r="D25" s="24" t="s">
        <v>34</v>
      </c>
      <c r="E25" s="22" t="s">
        <v>29</v>
      </c>
      <c r="F25" s="13">
        <v>744.17705796496807</v>
      </c>
    </row>
    <row r="26" spans="1:8" x14ac:dyDescent="0.25">
      <c r="A26" s="52"/>
      <c r="B26" s="55"/>
      <c r="C26" s="55"/>
      <c r="D26" s="24" t="s">
        <v>35</v>
      </c>
      <c r="E26" s="22" t="s">
        <v>29</v>
      </c>
      <c r="F26" s="13">
        <v>198.4472154573248</v>
      </c>
    </row>
    <row r="27" spans="1:8" ht="26.25" x14ac:dyDescent="0.25">
      <c r="A27" s="52"/>
      <c r="B27" s="55"/>
      <c r="C27" s="55"/>
      <c r="D27" s="25" t="s">
        <v>36</v>
      </c>
      <c r="E27" s="22" t="s">
        <v>29</v>
      </c>
      <c r="F27" s="13">
        <v>111.29440766787351</v>
      </c>
    </row>
    <row r="28" spans="1:8" ht="29.25" customHeight="1" x14ac:dyDescent="0.25">
      <c r="A28" s="52"/>
      <c r="B28" s="55"/>
      <c r="C28" s="55"/>
      <c r="D28" s="57" t="s">
        <v>37</v>
      </c>
      <c r="E28" s="58"/>
      <c r="F28" s="59"/>
    </row>
    <row r="29" spans="1:8" x14ac:dyDescent="0.25">
      <c r="A29" s="52"/>
      <c r="B29" s="55"/>
      <c r="C29" s="55"/>
      <c r="D29" s="24" t="s">
        <v>38</v>
      </c>
      <c r="E29" s="26" t="s">
        <v>39</v>
      </c>
      <c r="F29" s="8">
        <f>10*0.44</f>
        <v>4.4000000000000004</v>
      </c>
    </row>
    <row r="30" spans="1:8" x14ac:dyDescent="0.25">
      <c r="A30" s="52"/>
      <c r="B30" s="55"/>
      <c r="C30" s="55"/>
      <c r="D30" s="57" t="s">
        <v>40</v>
      </c>
      <c r="E30" s="58"/>
      <c r="F30" s="59"/>
    </row>
    <row r="31" spans="1:8" x14ac:dyDescent="0.25">
      <c r="A31" s="52"/>
      <c r="B31" s="55"/>
      <c r="C31" s="55"/>
      <c r="D31" s="27" t="s">
        <v>41</v>
      </c>
      <c r="E31" s="28" t="s">
        <v>29</v>
      </c>
      <c r="F31" s="8">
        <v>186.04426449124202</v>
      </c>
    </row>
    <row r="32" spans="1:8" ht="30" customHeight="1" x14ac:dyDescent="0.25">
      <c r="A32" s="52"/>
      <c r="B32" s="55"/>
      <c r="C32" s="55"/>
      <c r="D32" s="60" t="s">
        <v>43</v>
      </c>
      <c r="E32" s="60"/>
      <c r="F32" s="60"/>
    </row>
    <row r="33" spans="1:26" ht="26.25" x14ac:dyDescent="0.25">
      <c r="A33" s="52"/>
      <c r="B33" s="55"/>
      <c r="C33" s="55"/>
      <c r="D33" s="29" t="s">
        <v>44</v>
      </c>
      <c r="E33" s="22" t="s">
        <v>15</v>
      </c>
      <c r="F33" s="8">
        <v>18.899999999999999</v>
      </c>
    </row>
    <row r="34" spans="1:26" x14ac:dyDescent="0.25">
      <c r="A34" s="52"/>
      <c r="B34" s="55"/>
      <c r="C34" s="55"/>
      <c r="D34" s="14" t="s">
        <v>16</v>
      </c>
      <c r="E34" s="15" t="s">
        <v>17</v>
      </c>
      <c r="F34" s="17">
        <v>34943.126400000008</v>
      </c>
    </row>
    <row r="35" spans="1:26" x14ac:dyDescent="0.25">
      <c r="A35" s="52"/>
      <c r="B35" s="55"/>
      <c r="C35" s="55"/>
      <c r="D35" s="16" t="s">
        <v>18</v>
      </c>
      <c r="E35" s="15" t="s">
        <v>17</v>
      </c>
      <c r="F35" s="17">
        <f>F34*30.2%</f>
        <v>10552.824172800003</v>
      </c>
    </row>
    <row r="36" spans="1:26" x14ac:dyDescent="0.25">
      <c r="A36" s="52"/>
      <c r="B36" s="55"/>
      <c r="C36" s="55"/>
      <c r="D36" s="60" t="s">
        <v>45</v>
      </c>
      <c r="E36" s="60"/>
      <c r="F36" s="60"/>
    </row>
    <row r="37" spans="1:26" x14ac:dyDescent="0.25">
      <c r="A37" s="52"/>
      <c r="B37" s="55"/>
      <c r="C37" s="55"/>
      <c r="D37" s="30" t="s">
        <v>46</v>
      </c>
      <c r="E37" s="31" t="s">
        <v>17</v>
      </c>
      <c r="F37" s="32">
        <v>555.03205573220532</v>
      </c>
    </row>
    <row r="38" spans="1:26" x14ac:dyDescent="0.25">
      <c r="A38" s="52"/>
      <c r="B38" s="55"/>
      <c r="C38" s="55"/>
      <c r="D38" s="30" t="s">
        <v>47</v>
      </c>
      <c r="E38" s="31" t="s">
        <v>17</v>
      </c>
      <c r="F38" s="32">
        <v>279.066396736863</v>
      </c>
    </row>
    <row r="39" spans="1:26" ht="18" customHeight="1" x14ac:dyDescent="0.25">
      <c r="A39" s="52"/>
      <c r="B39" s="55"/>
      <c r="C39" s="55"/>
      <c r="D39" s="30" t="s">
        <v>48</v>
      </c>
      <c r="E39" s="31" t="s">
        <v>17</v>
      </c>
      <c r="F39" s="32">
        <v>1116.265586947452</v>
      </c>
    </row>
    <row r="40" spans="1:26" x14ac:dyDescent="0.25">
      <c r="A40" s="52"/>
      <c r="B40" s="55"/>
      <c r="C40" s="55"/>
      <c r="D40" s="33" t="s">
        <v>49</v>
      </c>
      <c r="E40" s="9" t="s">
        <v>17</v>
      </c>
      <c r="F40" s="32">
        <v>874.3460283540071</v>
      </c>
    </row>
    <row r="41" spans="1:26" x14ac:dyDescent="0.25">
      <c r="A41" s="52"/>
      <c r="B41" s="55"/>
      <c r="C41" s="55"/>
      <c r="D41" s="30" t="s">
        <v>50</v>
      </c>
      <c r="E41" s="31" t="s">
        <v>51</v>
      </c>
      <c r="F41" s="17">
        <v>46.014948084167195</v>
      </c>
    </row>
    <row r="42" spans="1:26" x14ac:dyDescent="0.25">
      <c r="A42" s="52"/>
      <c r="B42" s="55"/>
      <c r="C42" s="55"/>
      <c r="D42" s="33" t="s">
        <v>52</v>
      </c>
      <c r="E42" s="34" t="s">
        <v>17</v>
      </c>
      <c r="F42" s="17">
        <v>7284.8732499287325</v>
      </c>
    </row>
    <row r="43" spans="1:26" ht="26.25" x14ac:dyDescent="0.25">
      <c r="A43" s="52"/>
      <c r="B43" s="55"/>
      <c r="C43" s="55"/>
      <c r="D43" s="30" t="s">
        <v>53</v>
      </c>
      <c r="E43" s="12" t="s">
        <v>17</v>
      </c>
      <c r="F43" s="32">
        <v>31.007377415207007</v>
      </c>
    </row>
    <row r="44" spans="1:26" x14ac:dyDescent="0.25">
      <c r="A44" s="53"/>
      <c r="B44" s="56"/>
      <c r="C44" s="56"/>
      <c r="D44" s="30" t="s">
        <v>34</v>
      </c>
      <c r="E44" s="12" t="s">
        <v>17</v>
      </c>
      <c r="F44" s="32">
        <v>306.65450607892035</v>
      </c>
    </row>
    <row r="45" spans="1:26" s="35" customFormat="1" ht="22.5" customHeight="1" x14ac:dyDescent="0.25">
      <c r="A45" s="51" t="s">
        <v>54</v>
      </c>
      <c r="B45" s="54" t="s">
        <v>55</v>
      </c>
      <c r="C45" s="54" t="s">
        <v>11</v>
      </c>
      <c r="D45" s="57" t="s">
        <v>12</v>
      </c>
      <c r="E45" s="58"/>
      <c r="F45" s="59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</row>
    <row r="46" spans="1:26" s="35" customFormat="1" x14ac:dyDescent="0.25">
      <c r="A46" s="52"/>
      <c r="B46" s="55"/>
      <c r="C46" s="55"/>
      <c r="D46" s="60" t="s">
        <v>13</v>
      </c>
      <c r="E46" s="60"/>
      <c r="F46" s="60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</row>
    <row r="47" spans="1:26" s="35" customFormat="1" ht="15.75" x14ac:dyDescent="0.25">
      <c r="A47" s="52"/>
      <c r="B47" s="55"/>
      <c r="C47" s="55"/>
      <c r="D47" s="11" t="s">
        <v>14</v>
      </c>
      <c r="E47" s="12" t="s">
        <v>15</v>
      </c>
      <c r="F47" s="13">
        <v>47.81</v>
      </c>
      <c r="G47" s="46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</row>
    <row r="48" spans="1:26" s="35" customFormat="1" x14ac:dyDescent="0.25">
      <c r="A48" s="52"/>
      <c r="B48" s="55"/>
      <c r="C48" s="55"/>
      <c r="D48" s="14" t="s">
        <v>16</v>
      </c>
      <c r="E48" s="15" t="s">
        <v>17</v>
      </c>
      <c r="F48" s="13">
        <v>102859.0824</v>
      </c>
      <c r="G48" s="6"/>
      <c r="H48" s="6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</row>
    <row r="49" spans="1:26" s="35" customFormat="1" x14ac:dyDescent="0.25">
      <c r="A49" s="52"/>
      <c r="B49" s="55"/>
      <c r="C49" s="55"/>
      <c r="D49" s="16" t="s">
        <v>18</v>
      </c>
      <c r="E49" s="15" t="s">
        <v>17</v>
      </c>
      <c r="F49" s="17">
        <f>F48*30.2%</f>
        <v>31063.442884799999</v>
      </c>
      <c r="G49"/>
      <c r="H49" s="6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</row>
    <row r="50" spans="1:26" s="35" customFormat="1" ht="15" customHeight="1" x14ac:dyDescent="0.25">
      <c r="A50" s="52"/>
      <c r="B50" s="55"/>
      <c r="C50" s="55"/>
      <c r="D50" s="57" t="s">
        <v>19</v>
      </c>
      <c r="E50" s="58"/>
      <c r="F50" s="59"/>
      <c r="G50"/>
      <c r="H50" s="6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</row>
    <row r="51" spans="1:26" s="35" customFormat="1" ht="15.75" x14ac:dyDescent="0.25">
      <c r="A51" s="52"/>
      <c r="B51" s="55"/>
      <c r="C51" s="55"/>
      <c r="D51" s="60" t="s">
        <v>20</v>
      </c>
      <c r="E51" s="60"/>
      <c r="F51" s="60"/>
      <c r="G51" s="46"/>
      <c r="H51" s="6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</row>
    <row r="52" spans="1:26" s="35" customFormat="1" x14ac:dyDescent="0.25">
      <c r="A52" s="52"/>
      <c r="B52" s="55"/>
      <c r="C52" s="55"/>
      <c r="D52" s="18" t="s">
        <v>21</v>
      </c>
      <c r="E52" s="19" t="s">
        <v>22</v>
      </c>
      <c r="F52" s="20">
        <v>3297.6460812528608</v>
      </c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</row>
    <row r="53" spans="1:26" s="35" customFormat="1" x14ac:dyDescent="0.25">
      <c r="A53" s="52"/>
      <c r="B53" s="55"/>
      <c r="C53" s="55"/>
      <c r="D53" s="18" t="s">
        <v>23</v>
      </c>
      <c r="E53" s="19" t="s">
        <v>24</v>
      </c>
      <c r="F53" s="20">
        <v>6228.8870423665139</v>
      </c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</row>
    <row r="54" spans="1:26" s="35" customFormat="1" ht="15.75" x14ac:dyDescent="0.25">
      <c r="A54" s="52"/>
      <c r="B54" s="55"/>
      <c r="C54" s="55"/>
      <c r="D54" s="18" t="s">
        <v>25</v>
      </c>
      <c r="E54" s="19" t="s">
        <v>26</v>
      </c>
      <c r="F54" s="20">
        <v>311.17687638062415</v>
      </c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</row>
    <row r="55" spans="1:26" s="35" customFormat="1" ht="29.25" customHeight="1" x14ac:dyDescent="0.25">
      <c r="A55" s="52"/>
      <c r="B55" s="55"/>
      <c r="C55" s="55"/>
      <c r="D55" s="57" t="s">
        <v>27</v>
      </c>
      <c r="E55" s="58"/>
      <c r="F55" s="59"/>
      <c r="G55"/>
      <c r="H55" s="6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</row>
    <row r="56" spans="1:26" s="35" customFormat="1" x14ac:dyDescent="0.25">
      <c r="A56" s="52"/>
      <c r="B56" s="55"/>
      <c r="C56" s="55"/>
      <c r="D56" s="21" t="s">
        <v>28</v>
      </c>
      <c r="E56" s="22" t="s">
        <v>29</v>
      </c>
      <c r="F56" s="23">
        <v>67.070467776378109</v>
      </c>
      <c r="G56" s="6"/>
      <c r="H56" s="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</row>
    <row r="57" spans="1:26" s="35" customFormat="1" x14ac:dyDescent="0.25">
      <c r="A57" s="52"/>
      <c r="B57" s="55"/>
      <c r="C57" s="55"/>
      <c r="D57" s="21" t="s">
        <v>30</v>
      </c>
      <c r="E57" s="22" t="s">
        <v>29</v>
      </c>
      <c r="F57" s="23">
        <v>182.63556657378868</v>
      </c>
      <c r="G57" s="6"/>
      <c r="H57" s="6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</row>
    <row r="58" spans="1:26" s="35" customFormat="1" ht="25.5" x14ac:dyDescent="0.25">
      <c r="A58" s="52"/>
      <c r="B58" s="55"/>
      <c r="C58" s="55"/>
      <c r="D58" s="24" t="s">
        <v>31</v>
      </c>
      <c r="E58" s="7" t="s">
        <v>29</v>
      </c>
      <c r="F58" s="8">
        <v>76.223613967036783</v>
      </c>
      <c r="G58"/>
      <c r="H58" s="6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</row>
    <row r="59" spans="1:26" s="35" customFormat="1" x14ac:dyDescent="0.25">
      <c r="A59" s="52"/>
      <c r="B59" s="55"/>
      <c r="C59" s="55"/>
      <c r="D59" s="24" t="s">
        <v>32</v>
      </c>
      <c r="E59" s="22" t="s">
        <v>29</v>
      </c>
      <c r="F59" s="13">
        <v>206.16295241757922</v>
      </c>
      <c r="G59"/>
      <c r="H59" s="6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</row>
    <row r="60" spans="1:26" s="35" customFormat="1" ht="39" x14ac:dyDescent="0.25">
      <c r="A60" s="52"/>
      <c r="B60" s="55"/>
      <c r="C60" s="55"/>
      <c r="D60" s="25" t="s">
        <v>33</v>
      </c>
      <c r="E60" s="22" t="s">
        <v>29</v>
      </c>
      <c r="F60" s="13">
        <v>87.112701676613455</v>
      </c>
      <c r="G60"/>
      <c r="H60" s="6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</row>
    <row r="61" spans="1:26" s="35" customFormat="1" x14ac:dyDescent="0.25">
      <c r="A61" s="52"/>
      <c r="B61" s="55"/>
      <c r="C61" s="55"/>
      <c r="D61" s="24" t="s">
        <v>34</v>
      </c>
      <c r="E61" s="22" t="s">
        <v>29</v>
      </c>
      <c r="F61" s="13">
        <v>435.5635083830673</v>
      </c>
      <c r="G61"/>
      <c r="H61" s="6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</row>
    <row r="62" spans="1:26" s="35" customFormat="1" x14ac:dyDescent="0.25">
      <c r="A62" s="52"/>
      <c r="B62" s="55"/>
      <c r="C62" s="55"/>
      <c r="D62" s="24" t="s">
        <v>35</v>
      </c>
      <c r="E62" s="22" t="s">
        <v>29</v>
      </c>
      <c r="F62" s="13">
        <v>116.1502689021513</v>
      </c>
      <c r="G62"/>
      <c r="H62" s="6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</row>
    <row r="63" spans="1:26" s="35" customFormat="1" ht="26.25" x14ac:dyDescent="0.25">
      <c r="A63" s="52"/>
      <c r="B63" s="55"/>
      <c r="C63" s="55"/>
      <c r="D63" s="25" t="s">
        <v>36</v>
      </c>
      <c r="E63" s="22" t="s">
        <v>29</v>
      </c>
      <c r="F63" s="13">
        <v>65.140119744885126</v>
      </c>
      <c r="G63"/>
      <c r="H63" s="6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</row>
    <row r="64" spans="1:26" s="35" customFormat="1" ht="29.25" customHeight="1" x14ac:dyDescent="0.25">
      <c r="A64" s="52"/>
      <c r="B64" s="55"/>
      <c r="C64" s="55"/>
      <c r="D64" s="57" t="s">
        <v>37</v>
      </c>
      <c r="E64" s="58"/>
      <c r="F64" s="59"/>
      <c r="G64"/>
      <c r="H64" s="6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</row>
    <row r="65" spans="1:26" s="35" customFormat="1" x14ac:dyDescent="0.25">
      <c r="A65" s="52"/>
      <c r="B65" s="55"/>
      <c r="C65" s="55"/>
      <c r="D65" s="24" t="s">
        <v>38</v>
      </c>
      <c r="E65" s="26" t="s">
        <v>39</v>
      </c>
      <c r="F65" s="8">
        <f>10*0.46</f>
        <v>4.6000000000000005</v>
      </c>
      <c r="G65"/>
      <c r="H65" s="6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</row>
    <row r="66" spans="1:26" s="35" customFormat="1" x14ac:dyDescent="0.25">
      <c r="A66" s="52"/>
      <c r="B66" s="55"/>
      <c r="C66" s="55"/>
      <c r="D66" s="57" t="s">
        <v>40</v>
      </c>
      <c r="E66" s="58"/>
      <c r="F66" s="59"/>
      <c r="G66"/>
      <c r="H66" s="6"/>
      <c r="I66"/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</row>
    <row r="67" spans="1:26" s="35" customFormat="1" x14ac:dyDescent="0.25">
      <c r="A67" s="52"/>
      <c r="B67" s="55"/>
      <c r="C67" s="55"/>
      <c r="D67" s="27" t="s">
        <v>41</v>
      </c>
      <c r="E67" s="28" t="s">
        <v>29</v>
      </c>
      <c r="F67" s="8">
        <v>108.89087709576683</v>
      </c>
      <c r="G67"/>
      <c r="H67" s="6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</row>
    <row r="68" spans="1:26" s="35" customFormat="1" ht="30" customHeight="1" x14ac:dyDescent="0.25">
      <c r="A68" s="52"/>
      <c r="B68" s="55"/>
      <c r="C68" s="55"/>
      <c r="D68" s="60" t="s">
        <v>43</v>
      </c>
      <c r="E68" s="60"/>
      <c r="F68" s="60"/>
      <c r="G68"/>
      <c r="H68" s="6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</row>
    <row r="69" spans="1:26" s="35" customFormat="1" ht="26.25" x14ac:dyDescent="0.25">
      <c r="A69" s="52"/>
      <c r="B69" s="55"/>
      <c r="C69" s="55"/>
      <c r="D69" s="29" t="s">
        <v>44</v>
      </c>
      <c r="E69" s="22" t="s">
        <v>15</v>
      </c>
      <c r="F69" s="8">
        <v>18.899999999999999</v>
      </c>
      <c r="G69"/>
      <c r="H69" s="6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</row>
    <row r="70" spans="1:26" s="35" customFormat="1" x14ac:dyDescent="0.25">
      <c r="A70" s="52"/>
      <c r="B70" s="55"/>
      <c r="C70" s="55"/>
      <c r="D70" s="14" t="s">
        <v>16</v>
      </c>
      <c r="E70" s="15" t="s">
        <v>17</v>
      </c>
      <c r="F70" s="17">
        <v>36139.67760000001</v>
      </c>
      <c r="G70"/>
      <c r="H70" s="6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</row>
    <row r="71" spans="1:26" s="35" customFormat="1" x14ac:dyDescent="0.25">
      <c r="A71" s="52"/>
      <c r="B71" s="55"/>
      <c r="C71" s="55"/>
      <c r="D71" s="16" t="s">
        <v>18</v>
      </c>
      <c r="E71" s="15" t="s">
        <v>17</v>
      </c>
      <c r="F71" s="17">
        <f>F70*30.2%</f>
        <v>10914.182635200003</v>
      </c>
      <c r="G71"/>
      <c r="H71" s="6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</row>
    <row r="72" spans="1:26" s="35" customFormat="1" x14ac:dyDescent="0.25">
      <c r="A72" s="52"/>
      <c r="B72" s="55"/>
      <c r="C72" s="55"/>
      <c r="D72" s="60" t="s">
        <v>45</v>
      </c>
      <c r="E72" s="60"/>
      <c r="F72" s="60"/>
      <c r="G72"/>
      <c r="H72" s="6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</row>
    <row r="73" spans="1:26" s="35" customFormat="1" x14ac:dyDescent="0.25">
      <c r="A73" s="52"/>
      <c r="B73" s="55"/>
      <c r="C73" s="55"/>
      <c r="D73" s="30" t="s">
        <v>46</v>
      </c>
      <c r="E73" s="31" t="s">
        <v>17</v>
      </c>
      <c r="F73" s="32">
        <v>324.85778333570443</v>
      </c>
      <c r="G73"/>
      <c r="H73" s="6"/>
      <c r="I73"/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</row>
    <row r="74" spans="1:26" s="35" customFormat="1" x14ac:dyDescent="0.25">
      <c r="A74" s="52"/>
      <c r="B74" s="55"/>
      <c r="C74" s="55"/>
      <c r="D74" s="30" t="s">
        <v>47</v>
      </c>
      <c r="E74" s="31" t="s">
        <v>17</v>
      </c>
      <c r="F74" s="32">
        <v>163.33631564365024</v>
      </c>
      <c r="G74"/>
      <c r="H74" s="6"/>
      <c r="I74"/>
      <c r="J74"/>
      <c r="K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</row>
    <row r="75" spans="1:26" s="35" customFormat="1" x14ac:dyDescent="0.25">
      <c r="A75" s="52"/>
      <c r="B75" s="55"/>
      <c r="C75" s="55"/>
      <c r="D75" s="30" t="s">
        <v>48</v>
      </c>
      <c r="E75" s="31" t="s">
        <v>17</v>
      </c>
      <c r="F75" s="32">
        <v>653.34526257460095</v>
      </c>
      <c r="G75"/>
      <c r="H75" s="6"/>
      <c r="I75"/>
      <c r="J75"/>
      <c r="K75"/>
      <c r="L75"/>
      <c r="M75"/>
      <c r="N75"/>
      <c r="O75"/>
      <c r="P75"/>
      <c r="Q75"/>
      <c r="R75"/>
      <c r="S75"/>
      <c r="T75"/>
      <c r="U75"/>
      <c r="V75"/>
      <c r="W75"/>
      <c r="X75"/>
      <c r="Y75"/>
      <c r="Z75"/>
    </row>
    <row r="76" spans="1:26" s="35" customFormat="1" x14ac:dyDescent="0.25">
      <c r="A76" s="52"/>
      <c r="B76" s="55"/>
      <c r="C76" s="55"/>
      <c r="D76" s="33" t="s">
        <v>49</v>
      </c>
      <c r="E76" s="9" t="s">
        <v>17</v>
      </c>
      <c r="F76" s="32">
        <v>511.75082539107223</v>
      </c>
      <c r="G76"/>
      <c r="H76" s="6"/>
      <c r="I76"/>
      <c r="J76"/>
      <c r="K76"/>
      <c r="L76"/>
      <c r="M76"/>
      <c r="N76"/>
      <c r="O76"/>
      <c r="P76"/>
      <c r="Q76"/>
      <c r="R76"/>
      <c r="S76"/>
      <c r="T76"/>
      <c r="U76"/>
      <c r="V76"/>
      <c r="W76"/>
      <c r="X76"/>
      <c r="Y76"/>
      <c r="Z76"/>
    </row>
    <row r="77" spans="1:26" s="35" customFormat="1" x14ac:dyDescent="0.25">
      <c r="A77" s="52"/>
      <c r="B77" s="55"/>
      <c r="C77" s="55"/>
      <c r="D77" s="30" t="s">
        <v>50</v>
      </c>
      <c r="E77" s="31" t="s">
        <v>51</v>
      </c>
      <c r="F77" s="17">
        <v>28.202737167803612</v>
      </c>
      <c r="G77"/>
      <c r="H77" s="6"/>
      <c r="I77"/>
      <c r="J77"/>
      <c r="K77"/>
      <c r="L77"/>
      <c r="M77"/>
      <c r="N77"/>
      <c r="O77"/>
      <c r="P77"/>
      <c r="Q77"/>
      <c r="R77"/>
      <c r="S77"/>
      <c r="T77"/>
      <c r="U77"/>
      <c r="V77"/>
      <c r="W77"/>
      <c r="X77"/>
      <c r="Y77"/>
      <c r="Z77"/>
    </row>
    <row r="78" spans="1:26" s="35" customFormat="1" x14ac:dyDescent="0.25">
      <c r="A78" s="52"/>
      <c r="B78" s="55"/>
      <c r="C78" s="55"/>
      <c r="D78" s="33" t="s">
        <v>52</v>
      </c>
      <c r="E78" s="34" t="s">
        <v>17</v>
      </c>
      <c r="F78" s="17">
        <v>4263.8037774799095</v>
      </c>
      <c r="G78"/>
      <c r="H78" s="6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</row>
    <row r="79" spans="1:26" s="35" customFormat="1" ht="26.25" x14ac:dyDescent="0.25">
      <c r="A79" s="52"/>
      <c r="B79" s="55"/>
      <c r="C79" s="55"/>
      <c r="D79" s="30" t="s">
        <v>53</v>
      </c>
      <c r="E79" s="12" t="s">
        <v>17</v>
      </c>
      <c r="F79" s="32">
        <v>18.148479515961139</v>
      </c>
      <c r="G79"/>
      <c r="H79" s="6"/>
      <c r="I79"/>
      <c r="J79"/>
      <c r="K79"/>
      <c r="L79"/>
      <c r="M79"/>
      <c r="N79"/>
      <c r="O79"/>
      <c r="P79"/>
      <c r="Q79"/>
      <c r="R79"/>
      <c r="S79"/>
      <c r="T79"/>
      <c r="U79"/>
      <c r="V79"/>
      <c r="W79"/>
      <c r="X79"/>
      <c r="Y79"/>
      <c r="Z79"/>
    </row>
    <row r="80" spans="1:26" s="35" customFormat="1" x14ac:dyDescent="0.25">
      <c r="A80" s="53"/>
      <c r="B80" s="56"/>
      <c r="C80" s="56"/>
      <c r="D80" s="30" t="s">
        <v>34</v>
      </c>
      <c r="E80" s="12" t="s">
        <v>17</v>
      </c>
      <c r="F80" s="32">
        <v>166.77474235403079</v>
      </c>
      <c r="G80"/>
      <c r="H80" s="6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</row>
    <row r="81" spans="1:26" s="35" customFormat="1" ht="21" customHeight="1" x14ac:dyDescent="0.25">
      <c r="A81" s="51" t="s">
        <v>56</v>
      </c>
      <c r="B81" s="54" t="s">
        <v>57</v>
      </c>
      <c r="C81" s="54" t="s">
        <v>11</v>
      </c>
      <c r="D81" s="57" t="s">
        <v>12</v>
      </c>
      <c r="E81" s="58"/>
      <c r="F81" s="59"/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</row>
    <row r="82" spans="1:26" s="35" customFormat="1" ht="15" customHeight="1" x14ac:dyDescent="0.25">
      <c r="A82" s="52"/>
      <c r="B82" s="55"/>
      <c r="C82" s="55"/>
      <c r="D82" s="60" t="s">
        <v>13</v>
      </c>
      <c r="E82" s="60"/>
      <c r="F82" s="60"/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</row>
    <row r="83" spans="1:26" s="35" customFormat="1" ht="15" customHeight="1" x14ac:dyDescent="0.25">
      <c r="A83" s="52"/>
      <c r="B83" s="55"/>
      <c r="C83" s="55"/>
      <c r="D83" s="11" t="s">
        <v>14</v>
      </c>
      <c r="E83" s="12" t="s">
        <v>15</v>
      </c>
      <c r="F83" s="13">
        <v>47.81</v>
      </c>
      <c r="G83" s="6"/>
      <c r="H83" s="6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</row>
    <row r="84" spans="1:26" s="35" customFormat="1" x14ac:dyDescent="0.25">
      <c r="A84" s="52"/>
      <c r="B84" s="55"/>
      <c r="C84" s="55"/>
      <c r="D84" s="14" t="s">
        <v>16</v>
      </c>
      <c r="E84" s="15" t="s">
        <v>17</v>
      </c>
      <c r="F84" s="13">
        <v>76973.963799999998</v>
      </c>
      <c r="G84" s="6"/>
      <c r="H84" s="6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</row>
    <row r="85" spans="1:26" s="35" customFormat="1" x14ac:dyDescent="0.25">
      <c r="A85" s="52"/>
      <c r="B85" s="55"/>
      <c r="C85" s="55"/>
      <c r="D85" s="16" t="s">
        <v>18</v>
      </c>
      <c r="E85" s="15" t="s">
        <v>17</v>
      </c>
      <c r="F85" s="17">
        <f>F84*30.2%</f>
        <v>23246.137067599997</v>
      </c>
      <c r="G85" s="6"/>
      <c r="H85" s="6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</row>
    <row r="86" spans="1:26" s="35" customFormat="1" ht="15" customHeight="1" x14ac:dyDescent="0.25">
      <c r="A86" s="52"/>
      <c r="B86" s="55"/>
      <c r="C86" s="55"/>
      <c r="D86" s="57" t="s">
        <v>19</v>
      </c>
      <c r="E86" s="58"/>
      <c r="F86" s="59"/>
      <c r="G86"/>
      <c r="H86" s="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</row>
    <row r="87" spans="1:26" s="35" customFormat="1" ht="15" customHeight="1" x14ac:dyDescent="0.25">
      <c r="A87" s="52"/>
      <c r="B87" s="55"/>
      <c r="C87" s="55"/>
      <c r="D87" s="60" t="s">
        <v>20</v>
      </c>
      <c r="E87" s="60"/>
      <c r="F87" s="60"/>
      <c r="G87" s="46"/>
      <c r="H87" s="6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</row>
    <row r="88" spans="1:26" s="35" customFormat="1" ht="15.75" x14ac:dyDescent="0.25">
      <c r="A88" s="52"/>
      <c r="B88" s="55"/>
      <c r="C88" s="55"/>
      <c r="D88" s="18" t="s">
        <v>21</v>
      </c>
      <c r="E88" s="19" t="s">
        <v>22</v>
      </c>
      <c r="F88" s="20">
        <v>8204.0934446262399</v>
      </c>
      <c r="G88"/>
      <c r="H88" s="43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</row>
    <row r="89" spans="1:26" s="35" customFormat="1" ht="15.75" x14ac:dyDescent="0.25">
      <c r="A89" s="52"/>
      <c r="B89" s="55"/>
      <c r="C89" s="55"/>
      <c r="D89" s="18" t="s">
        <v>23</v>
      </c>
      <c r="E89" s="19" t="s">
        <v>24</v>
      </c>
      <c r="F89" s="20">
        <v>15496.620950960678</v>
      </c>
      <c r="G89"/>
      <c r="H89" s="43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</row>
    <row r="90" spans="1:26" s="35" customFormat="1" ht="15.75" x14ac:dyDescent="0.25">
      <c r="A90" s="52"/>
      <c r="B90" s="55"/>
      <c r="C90" s="55"/>
      <c r="D90" s="18" t="s">
        <v>25</v>
      </c>
      <c r="E90" s="19" t="s">
        <v>26</v>
      </c>
      <c r="F90" s="20">
        <v>774.1656044130807</v>
      </c>
      <c r="G90"/>
      <c r="H90" s="43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</row>
    <row r="91" spans="1:26" s="35" customFormat="1" ht="28.5" customHeight="1" x14ac:dyDescent="0.25">
      <c r="A91" s="52"/>
      <c r="B91" s="55"/>
      <c r="C91" s="55"/>
      <c r="D91" s="57" t="s">
        <v>27</v>
      </c>
      <c r="E91" s="58"/>
      <c r="F91" s="59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</row>
    <row r="92" spans="1:26" s="35" customFormat="1" ht="15" customHeight="1" x14ac:dyDescent="0.25">
      <c r="A92" s="52"/>
      <c r="B92" s="55"/>
      <c r="C92" s="55"/>
      <c r="D92" s="21" t="s">
        <v>28</v>
      </c>
      <c r="E92" s="22" t="s">
        <v>29</v>
      </c>
      <c r="F92" s="23">
        <f>25000*0.07/24</f>
        <v>72.916666666666671</v>
      </c>
      <c r="G92" s="6"/>
      <c r="H92" s="6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</row>
    <row r="93" spans="1:26" s="35" customFormat="1" x14ac:dyDescent="0.25">
      <c r="A93" s="52"/>
      <c r="B93" s="55"/>
      <c r="C93" s="55"/>
      <c r="D93" s="21" t="s">
        <v>30</v>
      </c>
      <c r="E93" s="22" t="s">
        <v>29</v>
      </c>
      <c r="F93" s="23">
        <f>(28800+1000+38276)*0.07/24</f>
        <v>198.55500000000004</v>
      </c>
      <c r="G93" s="6"/>
      <c r="H93" s="6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</row>
    <row r="94" spans="1:26" s="35" customFormat="1" ht="25.5" x14ac:dyDescent="0.25">
      <c r="A94" s="52"/>
      <c r="B94" s="55"/>
      <c r="C94" s="55"/>
      <c r="D94" s="24" t="s">
        <v>31</v>
      </c>
      <c r="E94" s="7" t="s">
        <v>29</v>
      </c>
      <c r="F94" s="8">
        <f>0.1*(15000+6000)/24</f>
        <v>87.5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</row>
    <row r="95" spans="1:26" s="35" customFormat="1" x14ac:dyDescent="0.25">
      <c r="A95" s="52"/>
      <c r="B95" s="55"/>
      <c r="C95" s="55"/>
      <c r="D95" s="24" t="s">
        <v>32</v>
      </c>
      <c r="E95" s="22" t="s">
        <v>29</v>
      </c>
      <c r="F95" s="13">
        <f>(32400+24398.96)*0.1/24</f>
        <v>236.66233333333335</v>
      </c>
      <c r="G95"/>
      <c r="H95" s="6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</row>
    <row r="96" spans="1:26" s="35" customFormat="1" ht="39" x14ac:dyDescent="0.25">
      <c r="A96" s="52"/>
      <c r="B96" s="55"/>
      <c r="C96" s="55"/>
      <c r="D96" s="25" t="s">
        <v>33</v>
      </c>
      <c r="E96" s="22" t="s">
        <v>29</v>
      </c>
      <c r="F96" s="13">
        <f>24000*0.1/24</f>
        <v>100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</row>
    <row r="97" spans="1:26" s="35" customFormat="1" x14ac:dyDescent="0.25">
      <c r="A97" s="52"/>
      <c r="B97" s="55"/>
      <c r="C97" s="55"/>
      <c r="D97" s="24" t="s">
        <v>34</v>
      </c>
      <c r="E97" s="22" t="s">
        <v>29</v>
      </c>
      <c r="F97" s="13">
        <f>120000*0.1/24</f>
        <v>500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</row>
    <row r="98" spans="1:26" s="35" customFormat="1" x14ac:dyDescent="0.25">
      <c r="A98" s="52"/>
      <c r="B98" s="55"/>
      <c r="C98" s="55"/>
      <c r="D98" s="24" t="s">
        <v>35</v>
      </c>
      <c r="E98" s="22" t="s">
        <v>29</v>
      </c>
      <c r="F98" s="13">
        <f>32000*0.1/24</f>
        <v>133.33333333333334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</row>
    <row r="99" spans="1:26" s="35" customFormat="1" ht="26.25" x14ac:dyDescent="0.25">
      <c r="A99" s="52"/>
      <c r="B99" s="55"/>
      <c r="C99" s="55"/>
      <c r="D99" s="25" t="s">
        <v>36</v>
      </c>
      <c r="E99" s="22" t="s">
        <v>29</v>
      </c>
      <c r="F99" s="13">
        <f>17946.44*0.1/24</f>
        <v>74.776833333333329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</row>
    <row r="100" spans="1:26" s="35" customFormat="1" ht="28.5" customHeight="1" x14ac:dyDescent="0.25">
      <c r="A100" s="52"/>
      <c r="B100" s="55"/>
      <c r="C100" s="55"/>
      <c r="D100" s="57" t="s">
        <v>37</v>
      </c>
      <c r="E100" s="58"/>
      <c r="F100" s="59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</row>
    <row r="101" spans="1:26" s="35" customFormat="1" ht="15" customHeight="1" x14ac:dyDescent="0.25">
      <c r="A101" s="52"/>
      <c r="B101" s="55"/>
      <c r="C101" s="55"/>
      <c r="D101" s="24" t="s">
        <v>38</v>
      </c>
      <c r="E101" s="26" t="s">
        <v>39</v>
      </c>
      <c r="F101" s="8">
        <f>10*0.1</f>
        <v>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</row>
    <row r="102" spans="1:26" s="35" customFormat="1" x14ac:dyDescent="0.25">
      <c r="A102" s="52"/>
      <c r="B102" s="55"/>
      <c r="C102" s="55"/>
      <c r="D102" s="57" t="s">
        <v>40</v>
      </c>
      <c r="E102" s="58"/>
      <c r="F102" s="59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</row>
    <row r="103" spans="1:26" s="35" customFormat="1" x14ac:dyDescent="0.25">
      <c r="A103" s="52"/>
      <c r="B103" s="55"/>
      <c r="C103" s="55"/>
      <c r="D103" s="27" t="s">
        <v>41</v>
      </c>
      <c r="E103" s="28" t="s">
        <v>29</v>
      </c>
      <c r="F103" s="8">
        <f>30000*0.1/24</f>
        <v>125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</row>
    <row r="104" spans="1:26" s="35" customFormat="1" ht="31.5" customHeight="1" x14ac:dyDescent="0.25">
      <c r="A104" s="52"/>
      <c r="B104" s="55"/>
      <c r="C104" s="55"/>
      <c r="D104" s="60" t="s">
        <v>43</v>
      </c>
      <c r="E104" s="60"/>
      <c r="F104" s="60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</row>
    <row r="105" spans="1:26" s="35" customFormat="1" ht="15" customHeight="1" x14ac:dyDescent="0.25">
      <c r="A105" s="52"/>
      <c r="B105" s="55"/>
      <c r="C105" s="55"/>
      <c r="D105" s="29" t="s">
        <v>44</v>
      </c>
      <c r="E105" s="22" t="s">
        <v>15</v>
      </c>
      <c r="F105" s="8">
        <v>18.899999999999999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</row>
    <row r="106" spans="1:26" s="35" customFormat="1" x14ac:dyDescent="0.25">
      <c r="A106" s="52"/>
      <c r="B106" s="55"/>
      <c r="C106" s="55"/>
      <c r="D106" s="14" t="s">
        <v>16</v>
      </c>
      <c r="E106" s="15" t="s">
        <v>17</v>
      </c>
      <c r="F106" s="17">
        <v>27044.906199999998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</row>
    <row r="107" spans="1:26" s="35" customFormat="1" x14ac:dyDescent="0.25">
      <c r="A107" s="52"/>
      <c r="B107" s="55"/>
      <c r="C107" s="55"/>
      <c r="D107" s="16" t="s">
        <v>18</v>
      </c>
      <c r="E107" s="15" t="s">
        <v>17</v>
      </c>
      <c r="F107" s="17">
        <f>F106*30.2%</f>
        <v>8167.5616723999992</v>
      </c>
      <c r="G107"/>
      <c r="H107" s="6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</row>
    <row r="108" spans="1:26" s="35" customFormat="1" x14ac:dyDescent="0.25">
      <c r="A108" s="52"/>
      <c r="B108" s="55"/>
      <c r="C108" s="55"/>
      <c r="D108" s="60" t="s">
        <v>45</v>
      </c>
      <c r="E108" s="60"/>
      <c r="F108" s="60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</row>
    <row r="109" spans="1:26" s="35" customFormat="1" x14ac:dyDescent="0.25">
      <c r="A109" s="52"/>
      <c r="B109" s="55"/>
      <c r="C109" s="55"/>
      <c r="D109" s="30" t="s">
        <v>46</v>
      </c>
      <c r="E109" s="31" t="s">
        <v>17</v>
      </c>
      <c r="F109" s="32">
        <f>(79500+10000)*0.1/24</f>
        <v>372.91666666666669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</row>
    <row r="110" spans="1:26" s="35" customFormat="1" x14ac:dyDescent="0.25">
      <c r="A110" s="52"/>
      <c r="B110" s="55"/>
      <c r="C110" s="55"/>
      <c r="D110" s="30" t="s">
        <v>47</v>
      </c>
      <c r="E110" s="31" t="s">
        <v>17</v>
      </c>
      <c r="F110" s="32">
        <f>45000*0.1/24</f>
        <v>187.5</v>
      </c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</row>
    <row r="111" spans="1:26" s="35" customFormat="1" x14ac:dyDescent="0.25">
      <c r="A111" s="52"/>
      <c r="B111" s="55"/>
      <c r="C111" s="55"/>
      <c r="D111" s="30" t="s">
        <v>48</v>
      </c>
      <c r="E111" s="31" t="s">
        <v>17</v>
      </c>
      <c r="F111" s="32">
        <f>180000*0.1/24</f>
        <v>750</v>
      </c>
      <c r="G111"/>
      <c r="H111"/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</row>
    <row r="112" spans="1:26" s="35" customFormat="1" x14ac:dyDescent="0.25">
      <c r="A112" s="52"/>
      <c r="B112" s="55"/>
      <c r="C112" s="55"/>
      <c r="D112" s="33" t="s">
        <v>49</v>
      </c>
      <c r="E112" s="9" t="s">
        <v>17</v>
      </c>
      <c r="F112" s="32">
        <f>0.1*140990/24</f>
        <v>587.45833333333337</v>
      </c>
      <c r="G112"/>
      <c r="H112"/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</row>
    <row r="113" spans="1:26" s="35" customFormat="1" x14ac:dyDescent="0.25">
      <c r="A113" s="52"/>
      <c r="B113" s="55"/>
      <c r="C113" s="55"/>
      <c r="D113" s="30" t="s">
        <v>50</v>
      </c>
      <c r="E113" s="31" t="s">
        <v>51</v>
      </c>
      <c r="F113" s="17">
        <f>70*0.1</f>
        <v>7</v>
      </c>
      <c r="G113"/>
      <c r="H113"/>
      <c r="I113"/>
      <c r="J113"/>
      <c r="K113"/>
      <c r="L113"/>
      <c r="M113"/>
      <c r="N113"/>
      <c r="O113"/>
      <c r="P113"/>
      <c r="Q113"/>
      <c r="R113"/>
      <c r="S113"/>
      <c r="T113"/>
      <c r="U113"/>
      <c r="V113"/>
      <c r="W113"/>
      <c r="X113"/>
      <c r="Y113"/>
      <c r="Z113"/>
    </row>
    <row r="114" spans="1:26" s="35" customFormat="1" x14ac:dyDescent="0.25">
      <c r="A114" s="52"/>
      <c r="B114" s="55"/>
      <c r="C114" s="55"/>
      <c r="D114" s="33" t="s">
        <v>52</v>
      </c>
      <c r="E114" s="34" t="s">
        <v>17</v>
      </c>
      <c r="F114" s="17">
        <f>0.1*(21500+3200+1150000)/24</f>
        <v>4894.583333333333</v>
      </c>
      <c r="G114"/>
      <c r="H114"/>
      <c r="I114"/>
      <c r="J114"/>
      <c r="K114"/>
      <c r="L114"/>
      <c r="M114"/>
      <c r="N114"/>
      <c r="O114"/>
      <c r="P114"/>
      <c r="Q114"/>
      <c r="R114"/>
      <c r="S114"/>
      <c r="T114"/>
      <c r="U114"/>
      <c r="V114"/>
      <c r="W114"/>
      <c r="X114"/>
      <c r="Y114"/>
      <c r="Z114"/>
    </row>
    <row r="115" spans="1:26" s="35" customFormat="1" ht="26.25" x14ac:dyDescent="0.25">
      <c r="A115" s="52"/>
      <c r="B115" s="55"/>
      <c r="C115" s="55"/>
      <c r="D115" s="30" t="s">
        <v>53</v>
      </c>
      <c r="E115" s="12" t="s">
        <v>17</v>
      </c>
      <c r="F115" s="32">
        <f>5000*0.1/24</f>
        <v>20.833333333333332</v>
      </c>
      <c r="G115"/>
      <c r="H115"/>
      <c r="I115"/>
      <c r="J115"/>
      <c r="K115"/>
      <c r="L115"/>
      <c r="M115"/>
      <c r="N115"/>
      <c r="O115"/>
      <c r="P115"/>
      <c r="Q115"/>
      <c r="R115"/>
      <c r="S115"/>
      <c r="T115"/>
      <c r="U115"/>
      <c r="V115"/>
      <c r="W115"/>
      <c r="X115"/>
      <c r="Y115"/>
      <c r="Z115"/>
    </row>
    <row r="116" spans="1:26" s="35" customFormat="1" x14ac:dyDescent="0.25">
      <c r="A116" s="53"/>
      <c r="B116" s="56"/>
      <c r="C116" s="56"/>
      <c r="D116" s="30" t="s">
        <v>34</v>
      </c>
      <c r="E116" s="12" t="s">
        <v>17</v>
      </c>
      <c r="F116" s="32">
        <f>(5000+37048+20116)*0.07/24</f>
        <v>181.3116666666667</v>
      </c>
      <c r="G116"/>
      <c r="H116"/>
      <c r="I116"/>
      <c r="J116"/>
      <c r="K116"/>
      <c r="L116"/>
      <c r="M116"/>
      <c r="N116"/>
      <c r="O116"/>
      <c r="P116"/>
      <c r="Q116"/>
      <c r="R116"/>
      <c r="S116"/>
      <c r="T116"/>
      <c r="U116"/>
      <c r="V116"/>
      <c r="W116"/>
      <c r="X116"/>
      <c r="Y116"/>
      <c r="Z116"/>
    </row>
    <row r="117" spans="1:26" s="35" customFormat="1" ht="18" customHeight="1" x14ac:dyDescent="0.25">
      <c r="A117" s="51" t="s">
        <v>77</v>
      </c>
      <c r="B117" s="61" t="s">
        <v>58</v>
      </c>
      <c r="C117" s="54" t="s">
        <v>11</v>
      </c>
      <c r="D117" s="57" t="s">
        <v>12</v>
      </c>
      <c r="E117" s="58"/>
      <c r="F117" s="59"/>
      <c r="G117"/>
      <c r="H117"/>
      <c r="I117"/>
      <c r="J117"/>
      <c r="K117"/>
      <c r="L117"/>
      <c r="M117"/>
      <c r="N117"/>
      <c r="O117"/>
      <c r="P117"/>
      <c r="Q117"/>
      <c r="R117"/>
      <c r="S117"/>
      <c r="T117"/>
      <c r="U117"/>
      <c r="V117"/>
      <c r="W117"/>
      <c r="X117"/>
      <c r="Y117"/>
      <c r="Z117"/>
    </row>
    <row r="118" spans="1:26" s="35" customFormat="1" x14ac:dyDescent="0.25">
      <c r="A118" s="52"/>
      <c r="B118" s="62"/>
      <c r="C118" s="55"/>
      <c r="D118" s="60" t="s">
        <v>13</v>
      </c>
      <c r="E118" s="60"/>
      <c r="F118" s="60"/>
      <c r="G118"/>
      <c r="H118"/>
      <c r="I118"/>
      <c r="J118"/>
      <c r="K118"/>
      <c r="L118"/>
      <c r="M118"/>
      <c r="N118"/>
      <c r="O118"/>
      <c r="P118"/>
      <c r="Q118"/>
      <c r="R118"/>
      <c r="S118"/>
      <c r="T118"/>
      <c r="U118"/>
      <c r="V118"/>
      <c r="W118"/>
      <c r="X118"/>
      <c r="Y118"/>
      <c r="Z118"/>
    </row>
    <row r="119" spans="1:26" s="35" customFormat="1" x14ac:dyDescent="0.25">
      <c r="A119" s="52"/>
      <c r="B119" s="62"/>
      <c r="C119" s="55"/>
      <c r="D119" s="11" t="s">
        <v>14</v>
      </c>
      <c r="E119" s="12" t="s">
        <v>15</v>
      </c>
      <c r="F119" s="13" t="s">
        <v>59</v>
      </c>
      <c r="G119"/>
      <c r="H119"/>
      <c r="I119"/>
      <c r="J119"/>
      <c r="K119"/>
      <c r="L119"/>
      <c r="M119"/>
      <c r="N119"/>
      <c r="O119"/>
      <c r="P119"/>
      <c r="Q119"/>
      <c r="R119"/>
      <c r="S119"/>
      <c r="T119"/>
      <c r="U119"/>
      <c r="V119"/>
      <c r="W119"/>
      <c r="X119"/>
      <c r="Y119"/>
      <c r="Z119"/>
    </row>
    <row r="120" spans="1:26" s="35" customFormat="1" x14ac:dyDescent="0.25">
      <c r="A120" s="52"/>
      <c r="B120" s="62"/>
      <c r="C120" s="55"/>
      <c r="D120" s="14" t="s">
        <v>16</v>
      </c>
      <c r="E120" s="15" t="s">
        <v>17</v>
      </c>
      <c r="F120" s="13" t="s">
        <v>59</v>
      </c>
      <c r="G120" s="6"/>
      <c r="H120" s="6"/>
      <c r="I120"/>
      <c r="J120"/>
      <c r="K120"/>
      <c r="L120"/>
      <c r="M120"/>
      <c r="N120"/>
      <c r="O120"/>
      <c r="P120"/>
      <c r="Q120"/>
      <c r="R120"/>
      <c r="S120"/>
      <c r="T120"/>
      <c r="U120"/>
      <c r="V120"/>
      <c r="W120"/>
      <c r="X120"/>
      <c r="Y120"/>
      <c r="Z120"/>
    </row>
    <row r="121" spans="1:26" s="35" customFormat="1" x14ac:dyDescent="0.25">
      <c r="A121" s="52"/>
      <c r="B121" s="62"/>
      <c r="C121" s="55"/>
      <c r="D121" s="16" t="s">
        <v>18</v>
      </c>
      <c r="E121" s="15" t="s">
        <v>17</v>
      </c>
      <c r="F121" s="17" t="s">
        <v>59</v>
      </c>
      <c r="G121"/>
      <c r="H121" s="6"/>
      <c r="I121"/>
      <c r="J121"/>
      <c r="K121"/>
      <c r="L121"/>
      <c r="M121"/>
      <c r="N121"/>
      <c r="O121"/>
      <c r="P121"/>
      <c r="Q121"/>
      <c r="R121"/>
      <c r="S121"/>
      <c r="T121"/>
      <c r="U121"/>
      <c r="V121"/>
      <c r="W121"/>
      <c r="X121"/>
      <c r="Y121"/>
      <c r="Z121"/>
    </row>
    <row r="122" spans="1:26" s="35" customFormat="1" x14ac:dyDescent="0.25">
      <c r="A122" s="52"/>
      <c r="B122" s="62"/>
      <c r="C122" s="55"/>
      <c r="D122" s="57" t="s">
        <v>19</v>
      </c>
      <c r="E122" s="58"/>
      <c r="F122" s="59"/>
      <c r="G122"/>
      <c r="H122" s="6"/>
      <c r="I122"/>
      <c r="J122"/>
      <c r="K122"/>
      <c r="L122"/>
      <c r="M122"/>
      <c r="N122"/>
      <c r="O122"/>
      <c r="P122"/>
      <c r="Q122"/>
      <c r="R122"/>
      <c r="S122"/>
      <c r="T122"/>
      <c r="U122"/>
      <c r="V122"/>
      <c r="W122"/>
      <c r="X122"/>
      <c r="Y122"/>
      <c r="Z122"/>
    </row>
    <row r="123" spans="1:26" s="35" customFormat="1" x14ac:dyDescent="0.25">
      <c r="A123" s="52"/>
      <c r="B123" s="62"/>
      <c r="C123" s="55"/>
      <c r="D123" s="57" t="s">
        <v>20</v>
      </c>
      <c r="E123" s="58"/>
      <c r="F123" s="59"/>
      <c r="G123"/>
      <c r="H123" s="6"/>
      <c r="I123"/>
      <c r="J123"/>
      <c r="K123"/>
      <c r="L123"/>
      <c r="M123"/>
      <c r="N123"/>
      <c r="O123"/>
      <c r="P123"/>
      <c r="Q123"/>
      <c r="R123"/>
      <c r="S123"/>
      <c r="T123"/>
      <c r="U123"/>
      <c r="V123"/>
      <c r="W123"/>
      <c r="X123"/>
      <c r="Y123"/>
      <c r="Z123"/>
    </row>
    <row r="124" spans="1:26" s="35" customFormat="1" x14ac:dyDescent="0.25">
      <c r="A124" s="52"/>
      <c r="B124" s="62"/>
      <c r="C124" s="55"/>
      <c r="D124" s="18" t="s">
        <v>21</v>
      </c>
      <c r="E124" s="19" t="s">
        <v>22</v>
      </c>
      <c r="F124" s="20" t="s">
        <v>59</v>
      </c>
      <c r="G124"/>
      <c r="H124"/>
      <c r="I124"/>
      <c r="J124"/>
      <c r="K124"/>
      <c r="L124"/>
      <c r="M124"/>
      <c r="N124"/>
      <c r="O124"/>
      <c r="P124"/>
      <c r="Q124"/>
      <c r="R124"/>
      <c r="S124"/>
      <c r="T124"/>
      <c r="U124"/>
      <c r="V124"/>
      <c r="W124"/>
      <c r="X124"/>
      <c r="Y124"/>
      <c r="Z124"/>
    </row>
    <row r="125" spans="1:26" s="35" customFormat="1" x14ac:dyDescent="0.25">
      <c r="A125" s="52"/>
      <c r="B125" s="62"/>
      <c r="C125" s="55"/>
      <c r="D125" s="18" t="s">
        <v>23</v>
      </c>
      <c r="E125" s="19" t="s">
        <v>24</v>
      </c>
      <c r="F125" s="20" t="s">
        <v>59</v>
      </c>
      <c r="G125"/>
      <c r="H125" s="6"/>
      <c r="I125"/>
      <c r="J125"/>
      <c r="K125"/>
      <c r="L125"/>
      <c r="M125"/>
      <c r="N125"/>
      <c r="O125"/>
      <c r="P125"/>
      <c r="Q125"/>
      <c r="R125"/>
      <c r="S125"/>
      <c r="T125"/>
      <c r="U125"/>
      <c r="V125"/>
      <c r="W125"/>
      <c r="X125"/>
      <c r="Y125"/>
      <c r="Z125"/>
    </row>
    <row r="126" spans="1:26" s="35" customFormat="1" x14ac:dyDescent="0.25">
      <c r="A126" s="52"/>
      <c r="B126" s="62"/>
      <c r="C126" s="55"/>
      <c r="D126" s="18" t="s">
        <v>25</v>
      </c>
      <c r="E126" s="19">
        <v>1596</v>
      </c>
      <c r="F126" s="20" t="s">
        <v>59</v>
      </c>
      <c r="G126"/>
      <c r="H126"/>
      <c r="I126"/>
      <c r="J126"/>
      <c r="K126"/>
      <c r="L126"/>
      <c r="M126"/>
      <c r="N126"/>
      <c r="O126"/>
      <c r="P126"/>
      <c r="Q126"/>
      <c r="R126"/>
      <c r="S126"/>
      <c r="T126"/>
      <c r="U126"/>
      <c r="V126"/>
      <c r="W126"/>
      <c r="X126"/>
      <c r="Y126"/>
      <c r="Z126"/>
    </row>
    <row r="127" spans="1:26" s="35" customFormat="1" ht="31.5" customHeight="1" x14ac:dyDescent="0.25">
      <c r="A127" s="52"/>
      <c r="B127" s="62"/>
      <c r="C127" s="55"/>
      <c r="D127" s="57" t="s">
        <v>27</v>
      </c>
      <c r="E127" s="58"/>
      <c r="F127" s="59"/>
      <c r="G127"/>
      <c r="H127" s="6"/>
      <c r="I127"/>
      <c r="J127"/>
      <c r="K127"/>
      <c r="L127"/>
      <c r="M127"/>
      <c r="N127"/>
      <c r="O127"/>
      <c r="P127"/>
      <c r="Q127"/>
      <c r="R127"/>
      <c r="S127"/>
      <c r="T127"/>
      <c r="U127"/>
      <c r="V127"/>
      <c r="W127"/>
      <c r="X127"/>
      <c r="Y127"/>
      <c r="Z127"/>
    </row>
    <row r="128" spans="1:26" s="35" customFormat="1" x14ac:dyDescent="0.25">
      <c r="A128" s="52"/>
      <c r="B128" s="62"/>
      <c r="C128" s="55"/>
      <c r="D128" s="21" t="s">
        <v>28</v>
      </c>
      <c r="E128" s="22" t="s">
        <v>29</v>
      </c>
      <c r="F128" s="23">
        <f>25000*0.09/236</f>
        <v>9.5338983050847457</v>
      </c>
      <c r="G128" s="6"/>
      <c r="H128" s="6"/>
      <c r="I128"/>
      <c r="J128"/>
      <c r="K128"/>
      <c r="L128"/>
      <c r="M128"/>
      <c r="N128"/>
      <c r="O128"/>
      <c r="P128"/>
      <c r="Q128"/>
      <c r="R128"/>
      <c r="S128"/>
      <c r="T128"/>
      <c r="U128"/>
      <c r="V128"/>
      <c r="W128"/>
      <c r="X128"/>
      <c r="Y128"/>
      <c r="Z128"/>
    </row>
    <row r="129" spans="1:26" s="35" customFormat="1" x14ac:dyDescent="0.25">
      <c r="A129" s="52"/>
      <c r="B129" s="62"/>
      <c r="C129" s="55"/>
      <c r="D129" s="21" t="s">
        <v>30</v>
      </c>
      <c r="E129" s="22" t="s">
        <v>29</v>
      </c>
      <c r="F129" s="23">
        <f>(28800+1000+38276)*0.09/236</f>
        <v>25.961186440677967</v>
      </c>
      <c r="G129" s="6"/>
      <c r="H129"/>
      <c r="I129"/>
      <c r="J129"/>
      <c r="K129"/>
      <c r="L129"/>
      <c r="M129"/>
      <c r="N129"/>
      <c r="O129"/>
      <c r="P129"/>
      <c r="Q129"/>
      <c r="R129"/>
      <c r="S129"/>
      <c r="T129"/>
      <c r="U129"/>
      <c r="V129"/>
      <c r="W129"/>
      <c r="X129"/>
      <c r="Y129"/>
      <c r="Z129"/>
    </row>
    <row r="130" spans="1:26" s="35" customFormat="1" x14ac:dyDescent="0.25">
      <c r="A130" s="52"/>
      <c r="B130" s="62"/>
      <c r="C130" s="55"/>
      <c r="D130" s="24" t="s">
        <v>60</v>
      </c>
      <c r="E130" s="7" t="s">
        <v>61</v>
      </c>
      <c r="F130" s="8" t="s">
        <v>59</v>
      </c>
      <c r="G130"/>
      <c r="H130"/>
      <c r="I130"/>
      <c r="J130"/>
      <c r="K130"/>
      <c r="L130"/>
      <c r="M130"/>
      <c r="N130"/>
      <c r="O130"/>
      <c r="P130"/>
      <c r="Q130"/>
      <c r="R130"/>
      <c r="S130"/>
      <c r="T130"/>
      <c r="U130"/>
      <c r="V130"/>
      <c r="W130"/>
      <c r="X130"/>
      <c r="Y130"/>
      <c r="Z130"/>
    </row>
    <row r="131" spans="1:26" s="35" customFormat="1" x14ac:dyDescent="0.25">
      <c r="A131" s="52"/>
      <c r="B131" s="62"/>
      <c r="C131" s="55"/>
      <c r="D131" s="24" t="s">
        <v>32</v>
      </c>
      <c r="E131" s="22" t="s">
        <v>29</v>
      </c>
      <c r="F131" s="8" t="s">
        <v>59</v>
      </c>
      <c r="G131"/>
      <c r="H131" s="6"/>
      <c r="I131"/>
      <c r="J131"/>
      <c r="K131"/>
      <c r="L131"/>
      <c r="M131"/>
      <c r="N131"/>
      <c r="O131"/>
      <c r="P131"/>
      <c r="Q131"/>
      <c r="R131"/>
      <c r="S131"/>
      <c r="T131"/>
      <c r="U131"/>
      <c r="V131"/>
      <c r="W131"/>
      <c r="X131"/>
      <c r="Y131"/>
      <c r="Z131"/>
    </row>
    <row r="132" spans="1:26" s="35" customFormat="1" ht="39" x14ac:dyDescent="0.25">
      <c r="A132" s="52"/>
      <c r="B132" s="62"/>
      <c r="C132" s="55"/>
      <c r="D132" s="25" t="s">
        <v>33</v>
      </c>
      <c r="E132" s="22" t="s">
        <v>29</v>
      </c>
      <c r="F132" s="8" t="s">
        <v>59</v>
      </c>
      <c r="G132"/>
      <c r="H132"/>
      <c r="I132"/>
      <c r="J132"/>
      <c r="K132"/>
      <c r="L132"/>
      <c r="M132"/>
      <c r="N132"/>
      <c r="O132"/>
      <c r="P132"/>
      <c r="Q132"/>
      <c r="R132"/>
      <c r="S132"/>
      <c r="T132"/>
      <c r="U132"/>
      <c r="V132"/>
      <c r="W132"/>
      <c r="X132"/>
      <c r="Y132"/>
      <c r="Z132"/>
    </row>
    <row r="133" spans="1:26" s="35" customFormat="1" x14ac:dyDescent="0.25">
      <c r="A133" s="52"/>
      <c r="B133" s="62"/>
      <c r="C133" s="55"/>
      <c r="D133" s="24" t="s">
        <v>34</v>
      </c>
      <c r="E133" s="22" t="s">
        <v>29</v>
      </c>
      <c r="F133" s="8" t="s">
        <v>59</v>
      </c>
      <c r="G133"/>
      <c r="H133"/>
      <c r="I133"/>
      <c r="J133"/>
      <c r="K133"/>
      <c r="L133"/>
      <c r="M133"/>
      <c r="N133"/>
      <c r="O133"/>
      <c r="P133"/>
      <c r="Q133"/>
      <c r="R133"/>
      <c r="S133"/>
      <c r="T133"/>
      <c r="U133"/>
      <c r="V133"/>
      <c r="W133"/>
      <c r="X133"/>
      <c r="Y133"/>
      <c r="Z133"/>
    </row>
    <row r="134" spans="1:26" s="35" customFormat="1" x14ac:dyDescent="0.25">
      <c r="A134" s="52"/>
      <c r="B134" s="62"/>
      <c r="C134" s="55"/>
      <c r="D134" s="24" t="s">
        <v>35</v>
      </c>
      <c r="E134" s="22" t="s">
        <v>29</v>
      </c>
      <c r="F134" s="8" t="s">
        <v>59</v>
      </c>
      <c r="G134"/>
      <c r="H134"/>
      <c r="I134"/>
      <c r="J134"/>
      <c r="K134"/>
      <c r="L134"/>
      <c r="M134"/>
      <c r="N134"/>
      <c r="O134"/>
      <c r="P134"/>
      <c r="Q134"/>
      <c r="R134"/>
      <c r="S134"/>
      <c r="T134"/>
      <c r="U134"/>
      <c r="V134"/>
      <c r="W134"/>
      <c r="X134"/>
      <c r="Y134"/>
      <c r="Z134"/>
    </row>
    <row r="135" spans="1:26" s="35" customFormat="1" ht="26.25" x14ac:dyDescent="0.25">
      <c r="A135" s="52"/>
      <c r="B135" s="62"/>
      <c r="C135" s="55"/>
      <c r="D135" s="25" t="s">
        <v>62</v>
      </c>
      <c r="E135" s="22" t="s">
        <v>29</v>
      </c>
      <c r="F135" s="8" t="s">
        <v>59</v>
      </c>
      <c r="G135"/>
      <c r="H135"/>
      <c r="I135"/>
      <c r="J135"/>
      <c r="K135"/>
      <c r="L135"/>
      <c r="M135"/>
      <c r="N135"/>
      <c r="O135"/>
      <c r="P135"/>
      <c r="Q135"/>
      <c r="R135"/>
      <c r="S135"/>
      <c r="T135"/>
      <c r="U135"/>
      <c r="V135"/>
      <c r="W135"/>
      <c r="X135"/>
      <c r="Y135"/>
      <c r="Z135"/>
    </row>
    <row r="136" spans="1:26" s="35" customFormat="1" ht="31.5" customHeight="1" x14ac:dyDescent="0.25">
      <c r="A136" s="52"/>
      <c r="B136" s="62"/>
      <c r="C136" s="55"/>
      <c r="D136" s="57" t="s">
        <v>37</v>
      </c>
      <c r="E136" s="58"/>
      <c r="F136" s="59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s="35" customFormat="1" x14ac:dyDescent="0.25">
      <c r="A137" s="52"/>
      <c r="B137" s="62"/>
      <c r="C137" s="55"/>
      <c r="D137" s="24" t="s">
        <v>38</v>
      </c>
      <c r="E137" s="26" t="s">
        <v>39</v>
      </c>
      <c r="F137" s="8" t="s">
        <v>59</v>
      </c>
      <c r="G137"/>
      <c r="H137"/>
      <c r="I137"/>
      <c r="J137"/>
      <c r="K137"/>
      <c r="L137"/>
      <c r="M137"/>
      <c r="N137"/>
      <c r="O137"/>
      <c r="P137"/>
      <c r="Q137"/>
      <c r="R137"/>
      <c r="S137"/>
      <c r="T137"/>
      <c r="U137"/>
      <c r="V137"/>
      <c r="W137"/>
      <c r="X137"/>
      <c r="Y137"/>
      <c r="Z137"/>
    </row>
    <row r="138" spans="1:26" s="35" customFormat="1" x14ac:dyDescent="0.25">
      <c r="A138" s="52"/>
      <c r="B138" s="62"/>
      <c r="C138" s="55"/>
      <c r="D138" s="57" t="s">
        <v>40</v>
      </c>
      <c r="E138" s="58"/>
      <c r="F138" s="59"/>
      <c r="G138"/>
      <c r="H138"/>
      <c r="I138"/>
      <c r="J138"/>
      <c r="K138"/>
      <c r="L138"/>
      <c r="M138"/>
      <c r="N138"/>
      <c r="O138"/>
      <c r="P138"/>
      <c r="Q138"/>
      <c r="R138"/>
      <c r="S138"/>
      <c r="T138"/>
      <c r="U138"/>
      <c r="V138"/>
      <c r="W138"/>
      <c r="X138"/>
      <c r="Y138"/>
      <c r="Z138"/>
    </row>
    <row r="139" spans="1:26" s="35" customFormat="1" x14ac:dyDescent="0.25">
      <c r="A139" s="52"/>
      <c r="B139" s="62"/>
      <c r="C139" s="55"/>
      <c r="D139" s="27" t="s">
        <v>41</v>
      </c>
      <c r="E139" s="28" t="s">
        <v>42</v>
      </c>
      <c r="F139" s="8" t="s">
        <v>59</v>
      </c>
      <c r="G139"/>
      <c r="H139" s="6"/>
      <c r="I139"/>
      <c r="J139"/>
      <c r="K139"/>
      <c r="L139"/>
      <c r="M139"/>
      <c r="N139"/>
      <c r="O139"/>
      <c r="P139"/>
      <c r="Q139"/>
      <c r="R139"/>
      <c r="S139"/>
      <c r="T139"/>
      <c r="U139"/>
      <c r="V139"/>
      <c r="W139"/>
      <c r="X139"/>
      <c r="Y139"/>
      <c r="Z139"/>
    </row>
    <row r="140" spans="1:26" s="35" customFormat="1" ht="33.75" customHeight="1" x14ac:dyDescent="0.25">
      <c r="A140" s="52"/>
      <c r="B140" s="62"/>
      <c r="C140" s="55"/>
      <c r="D140" s="60" t="s">
        <v>43</v>
      </c>
      <c r="E140" s="60"/>
      <c r="F140" s="60"/>
      <c r="G140"/>
      <c r="H140"/>
      <c r="I140"/>
      <c r="J140"/>
      <c r="K140"/>
      <c r="L140"/>
      <c r="M140"/>
      <c r="N140"/>
      <c r="O140"/>
      <c r="P140"/>
      <c r="Q140"/>
      <c r="R140"/>
      <c r="S140"/>
      <c r="T140"/>
      <c r="U140"/>
      <c r="V140"/>
      <c r="W140"/>
      <c r="X140"/>
      <c r="Y140"/>
      <c r="Z140"/>
    </row>
    <row r="141" spans="1:26" s="35" customFormat="1" ht="26.25" x14ac:dyDescent="0.25">
      <c r="A141" s="52"/>
      <c r="B141" s="62"/>
      <c r="C141" s="55"/>
      <c r="D141" s="29" t="s">
        <v>44</v>
      </c>
      <c r="E141" s="22" t="s">
        <v>15</v>
      </c>
      <c r="F141" s="8">
        <v>18.899999999999999</v>
      </c>
      <c r="G141"/>
      <c r="H141"/>
      <c r="I141"/>
      <c r="J141"/>
      <c r="K141"/>
      <c r="L141"/>
      <c r="M141"/>
      <c r="N141"/>
      <c r="O141"/>
      <c r="P141"/>
      <c r="Q141"/>
      <c r="R141"/>
      <c r="S141"/>
      <c r="T141"/>
      <c r="U141"/>
      <c r="V141"/>
      <c r="W141"/>
      <c r="X141"/>
      <c r="Y141"/>
      <c r="Z141"/>
    </row>
    <row r="142" spans="1:26" s="35" customFormat="1" x14ac:dyDescent="0.25">
      <c r="A142" s="52"/>
      <c r="B142" s="62"/>
      <c r="C142" s="55"/>
      <c r="D142" s="14" t="s">
        <v>16</v>
      </c>
      <c r="E142" s="15" t="s">
        <v>17</v>
      </c>
      <c r="F142" s="17">
        <v>9195.7099999999991</v>
      </c>
      <c r="G142"/>
      <c r="H142" s="6"/>
      <c r="I142"/>
      <c r="J142"/>
      <c r="K142"/>
      <c r="L142"/>
      <c r="M142"/>
      <c r="N142"/>
      <c r="O142"/>
      <c r="P142"/>
      <c r="Q142"/>
      <c r="R142"/>
      <c r="S142"/>
      <c r="T142"/>
      <c r="U142"/>
      <c r="V142"/>
      <c r="W142"/>
      <c r="X142"/>
      <c r="Y142"/>
      <c r="Z142"/>
    </row>
    <row r="143" spans="1:26" s="35" customFormat="1" x14ac:dyDescent="0.25">
      <c r="A143" s="52"/>
      <c r="B143" s="62"/>
      <c r="C143" s="55"/>
      <c r="D143" s="16" t="s">
        <v>18</v>
      </c>
      <c r="E143" s="15" t="s">
        <v>17</v>
      </c>
      <c r="F143" s="17">
        <f>F142*30.2%</f>
        <v>2777.1044199999997</v>
      </c>
      <c r="G143"/>
      <c r="H143"/>
      <c r="I143"/>
      <c r="J143"/>
      <c r="K143"/>
      <c r="L143"/>
      <c r="M143"/>
      <c r="N143"/>
      <c r="O143"/>
      <c r="P143"/>
      <c r="Q143"/>
      <c r="R143"/>
      <c r="S143"/>
      <c r="T143"/>
      <c r="U143"/>
      <c r="V143"/>
      <c r="W143"/>
      <c r="X143"/>
      <c r="Y143"/>
      <c r="Z143"/>
    </row>
    <row r="144" spans="1:26" s="35" customFormat="1" x14ac:dyDescent="0.25">
      <c r="A144" s="52"/>
      <c r="B144" s="62"/>
      <c r="C144" s="55"/>
      <c r="D144" s="60" t="s">
        <v>45</v>
      </c>
      <c r="E144" s="60"/>
      <c r="F144" s="60"/>
      <c r="G144"/>
      <c r="H144"/>
      <c r="I144"/>
      <c r="J144"/>
      <c r="K144"/>
      <c r="L144"/>
      <c r="M144"/>
      <c r="N144"/>
      <c r="O144"/>
      <c r="P144"/>
      <c r="Q144"/>
      <c r="R144"/>
      <c r="S144"/>
      <c r="T144"/>
      <c r="U144"/>
      <c r="V144"/>
      <c r="W144"/>
      <c r="X144"/>
      <c r="Y144"/>
      <c r="Z144"/>
    </row>
    <row r="145" spans="1:26" s="35" customFormat="1" x14ac:dyDescent="0.25">
      <c r="A145" s="52"/>
      <c r="B145" s="62"/>
      <c r="C145" s="55"/>
      <c r="D145" s="30" t="s">
        <v>46</v>
      </c>
      <c r="E145" s="31" t="s">
        <v>17</v>
      </c>
      <c r="F145" s="32" t="s">
        <v>59</v>
      </c>
      <c r="G145"/>
      <c r="H145"/>
      <c r="I145"/>
      <c r="J145"/>
      <c r="K145"/>
      <c r="L145"/>
      <c r="M145"/>
      <c r="N145"/>
      <c r="O145"/>
      <c r="P145"/>
      <c r="Q145"/>
      <c r="R145"/>
      <c r="S145"/>
      <c r="T145"/>
      <c r="U145"/>
      <c r="V145"/>
      <c r="W145"/>
      <c r="X145"/>
      <c r="Y145"/>
      <c r="Z145"/>
    </row>
    <row r="146" spans="1:26" s="35" customFormat="1" x14ac:dyDescent="0.25">
      <c r="A146" s="52"/>
      <c r="B146" s="62"/>
      <c r="C146" s="55"/>
      <c r="D146" s="30" t="s">
        <v>47</v>
      </c>
      <c r="E146" s="31" t="s">
        <v>17</v>
      </c>
      <c r="F146" s="32" t="s">
        <v>59</v>
      </c>
      <c r="G146"/>
      <c r="H146"/>
      <c r="I146"/>
      <c r="J146"/>
      <c r="K146"/>
      <c r="L146"/>
      <c r="M146"/>
      <c r="N146"/>
      <c r="O146"/>
      <c r="P146"/>
      <c r="Q146"/>
      <c r="R146"/>
      <c r="S146"/>
      <c r="T146"/>
      <c r="U146"/>
      <c r="V146"/>
      <c r="W146"/>
      <c r="X146"/>
      <c r="Y146"/>
      <c r="Z146"/>
    </row>
    <row r="147" spans="1:26" s="35" customFormat="1" ht="26.25" x14ac:dyDescent="0.25">
      <c r="A147" s="52"/>
      <c r="B147" s="62"/>
      <c r="C147" s="55"/>
      <c r="D147" s="30" t="s">
        <v>63</v>
      </c>
      <c r="E147" s="31" t="s">
        <v>17</v>
      </c>
      <c r="F147" s="32" t="s">
        <v>59</v>
      </c>
      <c r="G147"/>
      <c r="H147"/>
      <c r="I147"/>
      <c r="J147"/>
      <c r="K147"/>
      <c r="L147"/>
      <c r="M147"/>
      <c r="N147"/>
      <c r="O147"/>
      <c r="P147"/>
      <c r="Q147"/>
      <c r="R147"/>
      <c r="S147"/>
      <c r="T147"/>
      <c r="U147"/>
      <c r="V147"/>
      <c r="W147"/>
      <c r="X147"/>
      <c r="Y147"/>
      <c r="Z147"/>
    </row>
    <row r="148" spans="1:26" s="35" customFormat="1" ht="39" x14ac:dyDescent="0.25">
      <c r="A148" s="52"/>
      <c r="B148" s="62"/>
      <c r="C148" s="55"/>
      <c r="D148" s="30" t="s">
        <v>64</v>
      </c>
      <c r="E148" s="31" t="s">
        <v>17</v>
      </c>
      <c r="F148" s="32" t="s">
        <v>59</v>
      </c>
      <c r="G148"/>
      <c r="H148"/>
      <c r="I148"/>
      <c r="J148"/>
      <c r="K148"/>
      <c r="L148"/>
      <c r="M148"/>
      <c r="N148"/>
      <c r="O148"/>
      <c r="P148"/>
      <c r="Q148"/>
      <c r="R148"/>
      <c r="S148"/>
      <c r="T148"/>
      <c r="U148"/>
      <c r="V148"/>
      <c r="W148"/>
      <c r="X148"/>
      <c r="Y148"/>
      <c r="Z148"/>
    </row>
    <row r="149" spans="1:26" s="35" customFormat="1" x14ac:dyDescent="0.25">
      <c r="A149" s="52"/>
      <c r="B149" s="62"/>
      <c r="C149" s="55"/>
      <c r="D149" s="30" t="s">
        <v>65</v>
      </c>
      <c r="E149" s="12" t="s">
        <v>17</v>
      </c>
      <c r="F149" s="32">
        <v>2057.9899999999998</v>
      </c>
      <c r="G149"/>
      <c r="H149"/>
      <c r="I149"/>
      <c r="J149"/>
      <c r="K149"/>
      <c r="L149"/>
      <c r="M149"/>
      <c r="N149"/>
      <c r="O149"/>
      <c r="P149"/>
      <c r="Q149"/>
      <c r="R149"/>
      <c r="S149"/>
      <c r="T149"/>
      <c r="U149"/>
      <c r="V149"/>
      <c r="W149"/>
      <c r="X149"/>
      <c r="Y149"/>
      <c r="Z149"/>
    </row>
    <row r="150" spans="1:26" s="35" customFormat="1" ht="26.25" x14ac:dyDescent="0.25">
      <c r="A150" s="52"/>
      <c r="B150" s="62"/>
      <c r="C150" s="55"/>
      <c r="D150" s="30" t="s">
        <v>53</v>
      </c>
      <c r="E150" s="12" t="s">
        <v>17</v>
      </c>
      <c r="F150" s="32" t="s">
        <v>59</v>
      </c>
      <c r="G150"/>
      <c r="H150"/>
      <c r="I150"/>
      <c r="J150"/>
      <c r="K150"/>
      <c r="L150"/>
      <c r="M150"/>
      <c r="N150"/>
      <c r="O150"/>
      <c r="P150"/>
      <c r="Q150"/>
      <c r="R150"/>
      <c r="S150"/>
      <c r="T150"/>
      <c r="U150"/>
      <c r="V150"/>
      <c r="W150"/>
      <c r="X150"/>
      <c r="Y150"/>
      <c r="Z150"/>
    </row>
    <row r="151" spans="1:26" s="35" customFormat="1" x14ac:dyDescent="0.25">
      <c r="A151" s="53"/>
      <c r="B151" s="63"/>
      <c r="C151" s="56"/>
      <c r="D151" s="30" t="s">
        <v>34</v>
      </c>
      <c r="E151" s="12" t="s">
        <v>17</v>
      </c>
      <c r="F151" s="32">
        <f>37048*0.09/236</f>
        <v>14.128474576271186</v>
      </c>
      <c r="G151"/>
      <c r="H151"/>
      <c r="I151"/>
      <c r="J151"/>
      <c r="K151"/>
      <c r="L151"/>
      <c r="M151"/>
      <c r="N151"/>
      <c r="O151"/>
      <c r="P151"/>
      <c r="Q151"/>
      <c r="R151"/>
      <c r="S151"/>
      <c r="T151"/>
      <c r="U151"/>
      <c r="V151"/>
      <c r="W151"/>
      <c r="X151"/>
      <c r="Y151"/>
      <c r="Z151"/>
    </row>
    <row r="152" spans="1:26" s="35" customFormat="1" x14ac:dyDescent="0.25">
      <c r="A152" s="51" t="s">
        <v>76</v>
      </c>
      <c r="B152" s="61" t="s">
        <v>66</v>
      </c>
      <c r="C152" s="54" t="s">
        <v>11</v>
      </c>
      <c r="D152" s="57" t="s">
        <v>12</v>
      </c>
      <c r="E152" s="58"/>
      <c r="F152" s="59"/>
      <c r="G152"/>
      <c r="H152"/>
      <c r="I152"/>
      <c r="J152"/>
      <c r="K152"/>
      <c r="L152"/>
      <c r="M152"/>
      <c r="N152"/>
      <c r="O152"/>
      <c r="P152"/>
      <c r="Q152"/>
      <c r="R152"/>
      <c r="S152"/>
      <c r="T152"/>
      <c r="U152"/>
      <c r="V152"/>
      <c r="W152"/>
      <c r="X152"/>
      <c r="Y152"/>
      <c r="Z152"/>
    </row>
    <row r="153" spans="1:26" s="35" customFormat="1" x14ac:dyDescent="0.25">
      <c r="A153" s="52"/>
      <c r="B153" s="62"/>
      <c r="C153" s="55"/>
      <c r="D153" s="60" t="s">
        <v>13</v>
      </c>
      <c r="E153" s="60"/>
      <c r="F153" s="60"/>
      <c r="G153"/>
      <c r="H153"/>
      <c r="I153"/>
      <c r="J153"/>
      <c r="K153"/>
      <c r="L153"/>
      <c r="M153"/>
      <c r="N153"/>
      <c r="O153"/>
      <c r="P153"/>
      <c r="Q153"/>
      <c r="R153"/>
      <c r="S153"/>
      <c r="T153"/>
      <c r="U153"/>
      <c r="V153"/>
      <c r="W153"/>
      <c r="X153"/>
      <c r="Y153"/>
      <c r="Z153"/>
    </row>
    <row r="154" spans="1:26" s="35" customFormat="1" x14ac:dyDescent="0.25">
      <c r="A154" s="52"/>
      <c r="B154" s="62"/>
      <c r="C154" s="55"/>
      <c r="D154" s="11" t="s">
        <v>14</v>
      </c>
      <c r="E154" s="12" t="s">
        <v>15</v>
      </c>
      <c r="F154" s="13" t="s">
        <v>59</v>
      </c>
      <c r="G154"/>
      <c r="H154"/>
      <c r="I154"/>
      <c r="J154"/>
      <c r="K154"/>
      <c r="L154"/>
      <c r="M154"/>
      <c r="N154"/>
      <c r="O154"/>
      <c r="P154"/>
      <c r="Q154"/>
      <c r="R154"/>
      <c r="S154"/>
      <c r="T154"/>
      <c r="U154"/>
      <c r="V154"/>
      <c r="W154"/>
      <c r="X154"/>
      <c r="Y154"/>
      <c r="Z154"/>
    </row>
    <row r="155" spans="1:26" s="35" customFormat="1" x14ac:dyDescent="0.25">
      <c r="A155" s="52"/>
      <c r="B155" s="62"/>
      <c r="C155" s="55"/>
      <c r="D155" s="14" t="s">
        <v>16</v>
      </c>
      <c r="E155" s="15" t="s">
        <v>17</v>
      </c>
      <c r="F155" s="13" t="s">
        <v>59</v>
      </c>
      <c r="G155"/>
      <c r="H155"/>
      <c r="I155"/>
      <c r="J155"/>
      <c r="K155"/>
      <c r="L155"/>
      <c r="M155"/>
      <c r="N155"/>
      <c r="O155"/>
      <c r="P155"/>
      <c r="Q155"/>
      <c r="R155"/>
      <c r="S155"/>
      <c r="T155"/>
      <c r="U155"/>
      <c r="V155"/>
      <c r="W155"/>
      <c r="X155"/>
      <c r="Y155"/>
      <c r="Z155"/>
    </row>
    <row r="156" spans="1:26" s="35" customFormat="1" x14ac:dyDescent="0.25">
      <c r="A156" s="52"/>
      <c r="B156" s="62"/>
      <c r="C156" s="55"/>
      <c r="D156" s="16" t="s">
        <v>18</v>
      </c>
      <c r="E156" s="15" t="s">
        <v>17</v>
      </c>
      <c r="F156" s="17" t="s">
        <v>59</v>
      </c>
      <c r="G156" s="6"/>
      <c r="H156"/>
      <c r="I156"/>
      <c r="J156"/>
      <c r="K156"/>
      <c r="L156"/>
      <c r="M156"/>
      <c r="N156"/>
      <c r="O156"/>
      <c r="P156"/>
      <c r="Q156"/>
      <c r="R156"/>
      <c r="S156"/>
      <c r="T156"/>
      <c r="U156"/>
      <c r="V156"/>
      <c r="W156"/>
      <c r="X156"/>
      <c r="Y156"/>
      <c r="Z156"/>
    </row>
    <row r="157" spans="1:26" s="35" customFormat="1" ht="15" customHeight="1" x14ac:dyDescent="0.25">
      <c r="A157" s="52"/>
      <c r="B157" s="62"/>
      <c r="C157" s="55"/>
      <c r="D157" s="57" t="s">
        <v>19</v>
      </c>
      <c r="E157" s="58"/>
      <c r="F157" s="59"/>
      <c r="G157"/>
      <c r="H157" s="6"/>
      <c r="I157"/>
      <c r="J157"/>
      <c r="K157"/>
      <c r="L157"/>
      <c r="M157"/>
      <c r="N157"/>
      <c r="O157"/>
      <c r="P157"/>
      <c r="Q157"/>
      <c r="R157"/>
      <c r="S157"/>
      <c r="T157"/>
      <c r="U157"/>
      <c r="V157"/>
      <c r="W157"/>
      <c r="X157"/>
      <c r="Y157"/>
      <c r="Z157"/>
    </row>
    <row r="158" spans="1:26" s="35" customFormat="1" x14ac:dyDescent="0.25">
      <c r="A158" s="52"/>
      <c r="B158" s="62"/>
      <c r="C158" s="55"/>
      <c r="D158" s="57" t="s">
        <v>20</v>
      </c>
      <c r="E158" s="58"/>
      <c r="F158" s="59"/>
      <c r="G158"/>
      <c r="H158" s="6"/>
      <c r="I158"/>
      <c r="J158"/>
      <c r="K158"/>
      <c r="L158"/>
      <c r="M158"/>
      <c r="N158"/>
      <c r="O158"/>
      <c r="P158"/>
      <c r="Q158"/>
      <c r="R158"/>
      <c r="S158"/>
      <c r="T158"/>
      <c r="U158"/>
      <c r="V158"/>
      <c r="W158"/>
      <c r="X158"/>
      <c r="Y158"/>
      <c r="Z158"/>
    </row>
    <row r="159" spans="1:26" s="35" customFormat="1" x14ac:dyDescent="0.25">
      <c r="A159" s="52"/>
      <c r="B159" s="62"/>
      <c r="C159" s="55"/>
      <c r="D159" s="18" t="s">
        <v>21</v>
      </c>
      <c r="E159" s="19" t="s">
        <v>22</v>
      </c>
      <c r="F159" s="20">
        <f>900000*0.15/86</f>
        <v>1569.7674418604652</v>
      </c>
      <c r="G159"/>
      <c r="H159" s="6"/>
      <c r="I159"/>
      <c r="J159"/>
      <c r="K159"/>
      <c r="L159"/>
      <c r="M159" s="6"/>
      <c r="N159"/>
      <c r="O159"/>
      <c r="P159"/>
      <c r="Q159"/>
      <c r="R159"/>
      <c r="S159"/>
      <c r="T159"/>
      <c r="U159"/>
      <c r="V159"/>
      <c r="W159"/>
      <c r="X159"/>
      <c r="Y159"/>
      <c r="Z159"/>
    </row>
    <row r="160" spans="1:26" s="35" customFormat="1" x14ac:dyDescent="0.25">
      <c r="A160" s="52"/>
      <c r="B160" s="62"/>
      <c r="C160" s="55"/>
      <c r="D160" s="18" t="s">
        <v>23</v>
      </c>
      <c r="E160" s="19" t="s">
        <v>24</v>
      </c>
      <c r="F160" s="20">
        <f>1700000*0.15/86</f>
        <v>2965.1162790697676</v>
      </c>
      <c r="G160"/>
      <c r="H160" s="6"/>
      <c r="I160"/>
      <c r="J160"/>
      <c r="K160"/>
      <c r="L160"/>
      <c r="M160"/>
      <c r="N160"/>
      <c r="O160"/>
      <c r="P160"/>
      <c r="Q160"/>
      <c r="R160"/>
      <c r="S160"/>
      <c r="T160"/>
      <c r="U160"/>
      <c r="V160"/>
      <c r="W160"/>
      <c r="X160"/>
      <c r="Y160"/>
      <c r="Z160"/>
    </row>
    <row r="161" spans="1:26" s="35" customFormat="1" x14ac:dyDescent="0.25">
      <c r="A161" s="52"/>
      <c r="B161" s="62"/>
      <c r="C161" s="55"/>
      <c r="D161" s="18" t="s">
        <v>25</v>
      </c>
      <c r="E161" s="19">
        <v>1596</v>
      </c>
      <c r="F161" s="20">
        <f>84927*0.15/86</f>
        <v>148.12848837209302</v>
      </c>
      <c r="G161"/>
      <c r="H161" s="6"/>
      <c r="I161"/>
      <c r="J161"/>
      <c r="K161"/>
      <c r="L161"/>
      <c r="M161"/>
      <c r="N161"/>
      <c r="O161"/>
      <c r="P161"/>
      <c r="Q161"/>
      <c r="R161"/>
      <c r="S161"/>
      <c r="T161"/>
      <c r="U161"/>
      <c r="V161"/>
      <c r="W161"/>
      <c r="X161"/>
      <c r="Y161"/>
      <c r="Z161"/>
    </row>
    <row r="162" spans="1:26" s="35" customFormat="1" ht="25.5" customHeight="1" x14ac:dyDescent="0.25">
      <c r="A162" s="52"/>
      <c r="B162" s="62"/>
      <c r="C162" s="55"/>
      <c r="D162" s="57" t="s">
        <v>27</v>
      </c>
      <c r="E162" s="58"/>
      <c r="F162" s="59"/>
      <c r="G162"/>
      <c r="H162"/>
      <c r="I162"/>
      <c r="J162"/>
      <c r="K162"/>
      <c r="L162"/>
      <c r="M162"/>
      <c r="N162"/>
      <c r="O162"/>
      <c r="P162"/>
      <c r="Q162"/>
      <c r="R162"/>
      <c r="S162"/>
      <c r="T162"/>
      <c r="U162"/>
      <c r="V162"/>
      <c r="W162"/>
      <c r="X162"/>
      <c r="Y162"/>
      <c r="Z162"/>
    </row>
    <row r="163" spans="1:26" s="35" customFormat="1" x14ac:dyDescent="0.25">
      <c r="A163" s="52"/>
      <c r="B163" s="62"/>
      <c r="C163" s="55"/>
      <c r="D163" s="21" t="s">
        <v>28</v>
      </c>
      <c r="E163" s="22" t="s">
        <v>29</v>
      </c>
      <c r="F163" s="23">
        <f>25000*0.12/86</f>
        <v>34.883720930232556</v>
      </c>
      <c r="G163" s="6"/>
      <c r="H163"/>
      <c r="I163"/>
      <c r="J163"/>
      <c r="K163"/>
      <c r="L163"/>
      <c r="M163"/>
      <c r="N163"/>
      <c r="O163"/>
      <c r="P163"/>
      <c r="Q163"/>
      <c r="R163"/>
      <c r="S163"/>
      <c r="T163"/>
      <c r="U163"/>
      <c r="V163"/>
      <c r="W163"/>
      <c r="X163"/>
      <c r="Y163"/>
      <c r="Z163"/>
    </row>
    <row r="164" spans="1:26" s="35" customFormat="1" x14ac:dyDescent="0.25">
      <c r="A164" s="52"/>
      <c r="B164" s="62"/>
      <c r="C164" s="55"/>
      <c r="D164" s="21" t="s">
        <v>30</v>
      </c>
      <c r="E164" s="22" t="s">
        <v>29</v>
      </c>
      <c r="F164" s="23">
        <f>(28800+1000+38276)*0.12/86</f>
        <v>94.989767441860465</v>
      </c>
      <c r="G164" s="6"/>
      <c r="H164" s="6"/>
      <c r="I164"/>
      <c r="J164"/>
      <c r="K164"/>
      <c r="L164"/>
      <c r="M164"/>
      <c r="N164"/>
      <c r="O164"/>
      <c r="P164"/>
      <c r="Q164"/>
      <c r="R164"/>
      <c r="S164"/>
      <c r="T164"/>
      <c r="U164"/>
      <c r="V164"/>
      <c r="W164"/>
      <c r="X164"/>
      <c r="Y164"/>
      <c r="Z164"/>
    </row>
    <row r="165" spans="1:26" s="35" customFormat="1" x14ac:dyDescent="0.25">
      <c r="A165" s="52"/>
      <c r="B165" s="62"/>
      <c r="C165" s="55"/>
      <c r="D165" s="24" t="s">
        <v>60</v>
      </c>
      <c r="E165" s="7" t="s">
        <v>61</v>
      </c>
      <c r="F165" s="8" t="s">
        <v>59</v>
      </c>
      <c r="G165"/>
      <c r="H165" s="6"/>
      <c r="I165"/>
      <c r="J165"/>
      <c r="K165"/>
      <c r="L165"/>
      <c r="M165"/>
      <c r="N165"/>
      <c r="O165"/>
      <c r="P165"/>
      <c r="Q165"/>
      <c r="R165"/>
      <c r="S165"/>
      <c r="T165"/>
      <c r="U165"/>
      <c r="V165"/>
      <c r="W165"/>
      <c r="X165"/>
      <c r="Y165"/>
      <c r="Z165"/>
    </row>
    <row r="166" spans="1:26" s="35" customFormat="1" x14ac:dyDescent="0.25">
      <c r="A166" s="52"/>
      <c r="B166" s="62"/>
      <c r="C166" s="55"/>
      <c r="D166" s="24" t="s">
        <v>32</v>
      </c>
      <c r="E166" s="22" t="s">
        <v>29</v>
      </c>
      <c r="F166" s="8" t="s">
        <v>59</v>
      </c>
      <c r="G166"/>
      <c r="H166"/>
      <c r="I166"/>
      <c r="J166"/>
      <c r="K166"/>
      <c r="L166"/>
      <c r="M166"/>
      <c r="N166"/>
      <c r="O166"/>
      <c r="P166"/>
      <c r="Q166"/>
      <c r="R166"/>
      <c r="S166"/>
      <c r="T166"/>
      <c r="U166"/>
      <c r="V166"/>
      <c r="W166"/>
      <c r="X166"/>
      <c r="Y166"/>
      <c r="Z166"/>
    </row>
    <row r="167" spans="1:26" s="35" customFormat="1" ht="39" x14ac:dyDescent="0.25">
      <c r="A167" s="52"/>
      <c r="B167" s="62"/>
      <c r="C167" s="55"/>
      <c r="D167" s="25" t="s">
        <v>33</v>
      </c>
      <c r="E167" s="22" t="s">
        <v>29</v>
      </c>
      <c r="F167" s="8" t="s">
        <v>59</v>
      </c>
      <c r="G167"/>
      <c r="H167" s="6"/>
      <c r="I167"/>
      <c r="J167"/>
      <c r="K167"/>
      <c r="L167"/>
      <c r="M167"/>
      <c r="N167"/>
      <c r="O167"/>
      <c r="P167"/>
      <c r="Q167"/>
      <c r="R167"/>
      <c r="S167"/>
      <c r="T167"/>
      <c r="U167"/>
      <c r="V167"/>
      <c r="W167"/>
      <c r="X167"/>
      <c r="Y167"/>
      <c r="Z167"/>
    </row>
    <row r="168" spans="1:26" s="35" customFormat="1" x14ac:dyDescent="0.25">
      <c r="A168" s="52"/>
      <c r="B168" s="62"/>
      <c r="C168" s="55"/>
      <c r="D168" s="24" t="s">
        <v>34</v>
      </c>
      <c r="E168" s="22" t="s">
        <v>29</v>
      </c>
      <c r="F168" s="8" t="s">
        <v>59</v>
      </c>
      <c r="G168"/>
      <c r="H168"/>
      <c r="I168"/>
      <c r="J168"/>
      <c r="K168"/>
      <c r="L168"/>
      <c r="M168"/>
      <c r="N168"/>
      <c r="O168"/>
      <c r="P168"/>
      <c r="Q168"/>
      <c r="R168"/>
      <c r="S168"/>
      <c r="T168"/>
      <c r="U168"/>
      <c r="V168"/>
      <c r="W168"/>
      <c r="X168"/>
      <c r="Y168"/>
      <c r="Z168"/>
    </row>
    <row r="169" spans="1:26" s="35" customFormat="1" x14ac:dyDescent="0.25">
      <c r="A169" s="52"/>
      <c r="B169" s="62"/>
      <c r="C169" s="55"/>
      <c r="D169" s="24" t="s">
        <v>35</v>
      </c>
      <c r="E169" s="22" t="s">
        <v>29</v>
      </c>
      <c r="F169" s="8" t="s">
        <v>59</v>
      </c>
      <c r="G169"/>
      <c r="H169"/>
      <c r="I169"/>
      <c r="J169"/>
      <c r="K169"/>
      <c r="L169"/>
      <c r="M169"/>
      <c r="N169"/>
      <c r="O169"/>
      <c r="P169"/>
      <c r="Q169"/>
      <c r="R169"/>
      <c r="S169"/>
      <c r="T169"/>
      <c r="U169"/>
      <c r="V169"/>
      <c r="W169"/>
      <c r="X169"/>
      <c r="Y169"/>
      <c r="Z169"/>
    </row>
    <row r="170" spans="1:26" s="35" customFormat="1" ht="26.25" x14ac:dyDescent="0.25">
      <c r="A170" s="52"/>
      <c r="B170" s="62"/>
      <c r="C170" s="55"/>
      <c r="D170" s="25" t="s">
        <v>62</v>
      </c>
      <c r="E170" s="22" t="s">
        <v>29</v>
      </c>
      <c r="F170" s="8" t="s">
        <v>59</v>
      </c>
      <c r="G170"/>
      <c r="H170"/>
      <c r="I170"/>
      <c r="J170"/>
      <c r="K170"/>
      <c r="L170"/>
      <c r="M170"/>
      <c r="N170"/>
      <c r="O170"/>
      <c r="P170"/>
      <c r="Q170"/>
      <c r="R170"/>
      <c r="S170"/>
      <c r="T170"/>
      <c r="U170"/>
      <c r="V170"/>
      <c r="W170"/>
      <c r="X170"/>
      <c r="Y170"/>
      <c r="Z170"/>
    </row>
    <row r="171" spans="1:26" s="35" customFormat="1" ht="24" customHeight="1" x14ac:dyDescent="0.25">
      <c r="A171" s="52"/>
      <c r="B171" s="62"/>
      <c r="C171" s="55"/>
      <c r="D171" s="57" t="s">
        <v>37</v>
      </c>
      <c r="E171" s="58"/>
      <c r="F171" s="59"/>
      <c r="G171"/>
      <c r="H171"/>
      <c r="I171"/>
      <c r="J171"/>
      <c r="K171"/>
      <c r="L171"/>
      <c r="M171"/>
      <c r="N171"/>
      <c r="O171"/>
      <c r="P171"/>
      <c r="Q171"/>
      <c r="R171"/>
      <c r="S171"/>
      <c r="T171"/>
      <c r="U171"/>
      <c r="V171"/>
      <c r="W171"/>
      <c r="X171"/>
      <c r="Y171"/>
      <c r="Z171"/>
    </row>
    <row r="172" spans="1:26" s="35" customFormat="1" x14ac:dyDescent="0.25">
      <c r="A172" s="52"/>
      <c r="B172" s="62"/>
      <c r="C172" s="55"/>
      <c r="D172" s="24" t="s">
        <v>38</v>
      </c>
      <c r="E172" s="26" t="s">
        <v>39</v>
      </c>
      <c r="F172" s="8" t="s">
        <v>59</v>
      </c>
      <c r="G172"/>
      <c r="H172"/>
      <c r="I172"/>
      <c r="J172"/>
      <c r="K172"/>
      <c r="L172"/>
      <c r="M172"/>
      <c r="N172"/>
      <c r="O172"/>
      <c r="P172"/>
      <c r="Q172"/>
      <c r="R172"/>
      <c r="S172"/>
      <c r="T172"/>
      <c r="U172"/>
      <c r="V172"/>
      <c r="W172"/>
      <c r="X172"/>
      <c r="Y172"/>
      <c r="Z172"/>
    </row>
    <row r="173" spans="1:26" s="35" customFormat="1" x14ac:dyDescent="0.25">
      <c r="A173" s="52"/>
      <c r="B173" s="62"/>
      <c r="C173" s="55"/>
      <c r="D173" s="57" t="s">
        <v>40</v>
      </c>
      <c r="E173" s="58"/>
      <c r="F173" s="59"/>
      <c r="G173"/>
      <c r="H173"/>
      <c r="I173"/>
      <c r="J173"/>
      <c r="K173"/>
      <c r="L173"/>
      <c r="M173"/>
      <c r="N173"/>
      <c r="O173"/>
      <c r="P173"/>
      <c r="Q173"/>
      <c r="R173"/>
      <c r="S173"/>
      <c r="T173"/>
      <c r="U173"/>
      <c r="V173"/>
      <c r="W173"/>
      <c r="X173"/>
      <c r="Y173"/>
      <c r="Z173"/>
    </row>
    <row r="174" spans="1:26" s="35" customFormat="1" x14ac:dyDescent="0.25">
      <c r="A174" s="52"/>
      <c r="B174" s="62"/>
      <c r="C174" s="55"/>
      <c r="D174" s="27" t="s">
        <v>41</v>
      </c>
      <c r="E174" s="28" t="s">
        <v>42</v>
      </c>
      <c r="F174" s="8" t="s">
        <v>59</v>
      </c>
      <c r="G174"/>
      <c r="H174"/>
      <c r="I174"/>
      <c r="J174"/>
      <c r="K174"/>
      <c r="L174"/>
      <c r="M174"/>
      <c r="N174"/>
      <c r="O174"/>
      <c r="P174"/>
      <c r="Q174"/>
      <c r="R174"/>
      <c r="S174"/>
      <c r="T174"/>
      <c r="U174"/>
      <c r="V174"/>
      <c r="W174"/>
      <c r="X174"/>
      <c r="Y174"/>
      <c r="Z174"/>
    </row>
    <row r="175" spans="1:26" s="35" customFormat="1" ht="22.5" customHeight="1" x14ac:dyDescent="0.25">
      <c r="A175" s="52"/>
      <c r="B175" s="62"/>
      <c r="C175" s="55"/>
      <c r="D175" s="60" t="s">
        <v>43</v>
      </c>
      <c r="E175" s="60"/>
      <c r="F175" s="60"/>
      <c r="G175"/>
      <c r="H175"/>
      <c r="I175"/>
      <c r="J175"/>
      <c r="K175"/>
      <c r="L175"/>
      <c r="M175"/>
      <c r="N175"/>
      <c r="O175"/>
      <c r="P175"/>
      <c r="Q175"/>
      <c r="R175"/>
      <c r="S175"/>
      <c r="T175"/>
      <c r="U175"/>
      <c r="V175"/>
      <c r="W175"/>
      <c r="X175"/>
      <c r="Y175"/>
      <c r="Z175"/>
    </row>
    <row r="176" spans="1:26" s="35" customFormat="1" ht="26.25" x14ac:dyDescent="0.25">
      <c r="A176" s="52"/>
      <c r="B176" s="62"/>
      <c r="C176" s="55"/>
      <c r="D176" s="29" t="s">
        <v>44</v>
      </c>
      <c r="E176" s="22" t="s">
        <v>15</v>
      </c>
      <c r="F176" s="8">
        <v>18.899999999999999</v>
      </c>
      <c r="G176"/>
      <c r="H176"/>
      <c r="I176"/>
      <c r="J176"/>
      <c r="K176"/>
      <c r="L176"/>
      <c r="M176"/>
      <c r="N176"/>
      <c r="O176"/>
      <c r="P176"/>
      <c r="Q176"/>
      <c r="R176"/>
      <c r="S176"/>
      <c r="T176"/>
      <c r="U176"/>
      <c r="V176"/>
      <c r="W176"/>
      <c r="X176"/>
      <c r="Y176"/>
      <c r="Z176"/>
    </row>
    <row r="177" spans="1:26" s="35" customFormat="1" x14ac:dyDescent="0.25">
      <c r="A177" s="52"/>
      <c r="B177" s="62"/>
      <c r="C177" s="55"/>
      <c r="D177" s="14" t="s">
        <v>16</v>
      </c>
      <c r="E177" s="15" t="s">
        <v>17</v>
      </c>
      <c r="F177" s="17">
        <f>6510100*0.15/86</f>
        <v>11354.825581395349</v>
      </c>
      <c r="G177"/>
      <c r="H177" s="6"/>
      <c r="I177"/>
      <c r="J177"/>
      <c r="K177"/>
      <c r="L177"/>
      <c r="M177"/>
      <c r="N177"/>
      <c r="O177"/>
      <c r="P177"/>
      <c r="Q177"/>
      <c r="R177"/>
      <c r="S177"/>
      <c r="T177"/>
      <c r="U177"/>
      <c r="V177"/>
      <c r="W177"/>
      <c r="X177"/>
      <c r="Y177"/>
      <c r="Z177"/>
    </row>
    <row r="178" spans="1:26" s="35" customFormat="1" x14ac:dyDescent="0.25">
      <c r="A178" s="52"/>
      <c r="B178" s="62"/>
      <c r="C178" s="55"/>
      <c r="D178" s="16" t="s">
        <v>18</v>
      </c>
      <c r="E178" s="15" t="s">
        <v>17</v>
      </c>
      <c r="F178" s="17">
        <f>F177*30.2%</f>
        <v>3429.1573255813955</v>
      </c>
      <c r="G178"/>
      <c r="H178"/>
      <c r="I178"/>
      <c r="J178"/>
      <c r="K178"/>
      <c r="L178"/>
      <c r="M178"/>
      <c r="N178"/>
      <c r="O178"/>
      <c r="P178"/>
      <c r="Q178"/>
      <c r="R178"/>
      <c r="S178"/>
      <c r="T178"/>
      <c r="U178"/>
      <c r="V178"/>
      <c r="W178"/>
      <c r="X178"/>
      <c r="Y178"/>
      <c r="Z178"/>
    </row>
    <row r="179" spans="1:26" s="35" customFormat="1" x14ac:dyDescent="0.25">
      <c r="A179" s="52"/>
      <c r="B179" s="62"/>
      <c r="C179" s="55"/>
      <c r="D179" s="60" t="s">
        <v>45</v>
      </c>
      <c r="E179" s="60"/>
      <c r="F179" s="60"/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</row>
    <row r="180" spans="1:26" s="35" customFormat="1" x14ac:dyDescent="0.25">
      <c r="A180" s="52"/>
      <c r="B180" s="62"/>
      <c r="C180" s="55"/>
      <c r="D180" s="30" t="s">
        <v>46</v>
      </c>
      <c r="E180" s="31" t="s">
        <v>17</v>
      </c>
      <c r="F180" s="32" t="s">
        <v>59</v>
      </c>
      <c r="G180"/>
      <c r="H180"/>
      <c r="I180"/>
      <c r="J180"/>
      <c r="K180"/>
      <c r="L180"/>
      <c r="M180"/>
      <c r="N180"/>
      <c r="O180"/>
      <c r="P180"/>
      <c r="Q180"/>
      <c r="R180"/>
      <c r="S180"/>
      <c r="T180"/>
      <c r="U180"/>
      <c r="V180"/>
      <c r="W180"/>
      <c r="X180"/>
      <c r="Y180"/>
      <c r="Z180"/>
    </row>
    <row r="181" spans="1:26" s="35" customFormat="1" x14ac:dyDescent="0.25">
      <c r="A181" s="52"/>
      <c r="B181" s="62"/>
      <c r="C181" s="55"/>
      <c r="D181" s="30" t="s">
        <v>47</v>
      </c>
      <c r="E181" s="31" t="s">
        <v>17</v>
      </c>
      <c r="F181" s="32" t="s">
        <v>59</v>
      </c>
      <c r="G181"/>
      <c r="H181"/>
      <c r="I181"/>
      <c r="J181"/>
      <c r="K181"/>
      <c r="L181"/>
      <c r="M181"/>
      <c r="N181"/>
      <c r="O181"/>
      <c r="P181"/>
      <c r="Q181"/>
      <c r="R181"/>
      <c r="S181"/>
      <c r="T181"/>
      <c r="U181"/>
      <c r="V181"/>
      <c r="W181"/>
      <c r="X181"/>
      <c r="Y181"/>
      <c r="Z181"/>
    </row>
    <row r="182" spans="1:26" s="35" customFormat="1" ht="26.25" x14ac:dyDescent="0.25">
      <c r="A182" s="52"/>
      <c r="B182" s="62"/>
      <c r="C182" s="55"/>
      <c r="D182" s="30" t="s">
        <v>63</v>
      </c>
      <c r="E182" s="31" t="s">
        <v>17</v>
      </c>
      <c r="F182" s="32" t="s">
        <v>59</v>
      </c>
      <c r="G182"/>
      <c r="H182"/>
      <c r="I182"/>
      <c r="J182"/>
      <c r="K182"/>
      <c r="L182"/>
      <c r="M182"/>
      <c r="N182"/>
      <c r="O182"/>
      <c r="P182"/>
      <c r="Q182"/>
      <c r="R182"/>
      <c r="S182"/>
      <c r="T182"/>
      <c r="U182"/>
      <c r="V182"/>
      <c r="W182"/>
      <c r="X182"/>
      <c r="Y182"/>
      <c r="Z182"/>
    </row>
    <row r="183" spans="1:26" s="35" customFormat="1" ht="39" x14ac:dyDescent="0.25">
      <c r="A183" s="52"/>
      <c r="B183" s="62"/>
      <c r="C183" s="55"/>
      <c r="D183" s="30" t="s">
        <v>64</v>
      </c>
      <c r="E183" s="31" t="s">
        <v>17</v>
      </c>
      <c r="F183" s="32" t="s">
        <v>59</v>
      </c>
      <c r="G183"/>
      <c r="H183"/>
      <c r="I183"/>
      <c r="J183"/>
      <c r="K183"/>
      <c r="L183"/>
      <c r="M183"/>
      <c r="N183"/>
      <c r="O183"/>
      <c r="P183"/>
      <c r="Q183"/>
      <c r="R183"/>
      <c r="S183"/>
      <c r="T183"/>
      <c r="U183"/>
      <c r="V183"/>
      <c r="W183"/>
      <c r="X183"/>
      <c r="Y183"/>
      <c r="Z183"/>
    </row>
    <row r="184" spans="1:26" s="35" customFormat="1" x14ac:dyDescent="0.25">
      <c r="A184" s="52"/>
      <c r="B184" s="62"/>
      <c r="C184" s="55"/>
      <c r="D184" s="30" t="s">
        <v>65</v>
      </c>
      <c r="E184" s="12" t="s">
        <v>17</v>
      </c>
      <c r="F184" s="32">
        <f>1272300*0.46/86</f>
        <v>6805.3255813953492</v>
      </c>
      <c r="G184"/>
      <c r="H184"/>
      <c r="I184"/>
      <c r="J184"/>
      <c r="K184"/>
      <c r="L184"/>
      <c r="M184"/>
      <c r="N184"/>
      <c r="O184"/>
      <c r="P184"/>
      <c r="Q184"/>
      <c r="R184"/>
      <c r="S184"/>
      <c r="T184"/>
      <c r="U184"/>
      <c r="V184"/>
      <c r="W184"/>
      <c r="X184"/>
      <c r="Y184"/>
      <c r="Z184"/>
    </row>
    <row r="185" spans="1:26" s="35" customFormat="1" ht="26.25" x14ac:dyDescent="0.25">
      <c r="A185" s="52"/>
      <c r="B185" s="62"/>
      <c r="C185" s="55"/>
      <c r="D185" s="30" t="s">
        <v>53</v>
      </c>
      <c r="E185" s="12" t="s">
        <v>17</v>
      </c>
      <c r="F185" s="32" t="s">
        <v>59</v>
      </c>
      <c r="G185"/>
      <c r="H185"/>
      <c r="I185"/>
      <c r="J185"/>
      <c r="K185"/>
      <c r="L185"/>
      <c r="M185"/>
      <c r="N185"/>
      <c r="O185"/>
      <c r="P185"/>
      <c r="Q185"/>
      <c r="R185"/>
      <c r="S185"/>
      <c r="T185"/>
      <c r="U185"/>
      <c r="V185"/>
      <c r="W185"/>
      <c r="X185"/>
      <c r="Y185"/>
      <c r="Z185"/>
    </row>
    <row r="186" spans="1:26" s="35" customFormat="1" x14ac:dyDescent="0.25">
      <c r="A186" s="53"/>
      <c r="B186" s="63"/>
      <c r="C186" s="56"/>
      <c r="D186" s="30" t="s">
        <v>34</v>
      </c>
      <c r="E186" s="12" t="s">
        <v>17</v>
      </c>
      <c r="F186" s="32">
        <f>37048*0.12/86</f>
        <v>51.694883720930235</v>
      </c>
      <c r="G186"/>
      <c r="H186"/>
      <c r="I186"/>
      <c r="J186"/>
      <c r="K186"/>
      <c r="L186"/>
      <c r="M186"/>
      <c r="N186"/>
      <c r="O186"/>
      <c r="P186"/>
      <c r="Q186"/>
      <c r="R186"/>
      <c r="S186"/>
      <c r="T186"/>
      <c r="U186"/>
      <c r="V186"/>
      <c r="W186"/>
      <c r="X186"/>
      <c r="Y186"/>
      <c r="Z186"/>
    </row>
    <row r="187" spans="1:26" s="35" customFormat="1" ht="30.75" customHeight="1" x14ac:dyDescent="0.25">
      <c r="A187" s="51" t="s">
        <v>67</v>
      </c>
      <c r="B187" s="54" t="s">
        <v>68</v>
      </c>
      <c r="C187" s="54" t="s">
        <v>11</v>
      </c>
      <c r="D187" s="57" t="s">
        <v>12</v>
      </c>
      <c r="E187" s="58"/>
      <c r="F187" s="59"/>
      <c r="G187"/>
      <c r="H187"/>
      <c r="I187"/>
      <c r="J187"/>
      <c r="K187"/>
      <c r="L187"/>
      <c r="M187"/>
      <c r="N187"/>
      <c r="O187"/>
      <c r="P187"/>
      <c r="Q187"/>
      <c r="R187"/>
      <c r="S187"/>
      <c r="T187"/>
      <c r="U187"/>
      <c r="V187"/>
      <c r="W187"/>
      <c r="X187"/>
      <c r="Y187"/>
      <c r="Z187"/>
    </row>
    <row r="188" spans="1:26" s="35" customFormat="1" x14ac:dyDescent="0.25">
      <c r="A188" s="52"/>
      <c r="B188" s="55"/>
      <c r="C188" s="55"/>
      <c r="D188" s="60" t="s">
        <v>13</v>
      </c>
      <c r="E188" s="60"/>
      <c r="F188" s="60"/>
      <c r="G188"/>
      <c r="H188"/>
      <c r="I188"/>
      <c r="J188"/>
      <c r="K188"/>
      <c r="L188"/>
      <c r="M188"/>
      <c r="N188"/>
      <c r="O188"/>
      <c r="P188"/>
      <c r="Q188"/>
      <c r="R188"/>
      <c r="S188"/>
      <c r="T188"/>
      <c r="U188"/>
      <c r="V188"/>
      <c r="W188"/>
      <c r="X188"/>
      <c r="Y188"/>
      <c r="Z188"/>
    </row>
    <row r="189" spans="1:26" s="35" customFormat="1" x14ac:dyDescent="0.25">
      <c r="A189" s="52"/>
      <c r="B189" s="55"/>
      <c r="C189" s="55"/>
      <c r="D189" s="11" t="s">
        <v>69</v>
      </c>
      <c r="E189" s="12" t="s">
        <v>15</v>
      </c>
      <c r="F189" s="13">
        <f>46.9</f>
        <v>46.9</v>
      </c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  <c r="W189"/>
      <c r="X189"/>
      <c r="Y189"/>
      <c r="Z189"/>
    </row>
    <row r="190" spans="1:26" s="35" customFormat="1" x14ac:dyDescent="0.25">
      <c r="A190" s="52"/>
      <c r="B190" s="55"/>
      <c r="C190" s="55"/>
      <c r="D190" s="14" t="s">
        <v>16</v>
      </c>
      <c r="E190" s="15" t="s">
        <v>17</v>
      </c>
      <c r="F190" s="45">
        <v>3790.55</v>
      </c>
      <c r="G190" s="6"/>
      <c r="H190" s="6"/>
      <c r="I190"/>
      <c r="J190"/>
      <c r="K190"/>
      <c r="L190"/>
      <c r="M190"/>
      <c r="N190"/>
      <c r="O190"/>
      <c r="P190"/>
      <c r="Q190"/>
      <c r="R190"/>
      <c r="S190"/>
      <c r="T190"/>
      <c r="U190"/>
      <c r="V190"/>
      <c r="W190"/>
      <c r="X190"/>
      <c r="Y190"/>
      <c r="Z190"/>
    </row>
    <row r="191" spans="1:26" s="35" customFormat="1" x14ac:dyDescent="0.25">
      <c r="A191" s="52"/>
      <c r="B191" s="55"/>
      <c r="C191" s="55"/>
      <c r="D191" s="16" t="s">
        <v>18</v>
      </c>
      <c r="E191" s="15" t="s">
        <v>17</v>
      </c>
      <c r="F191" s="17">
        <f>F190*30.2%</f>
        <v>1144.7461000000001</v>
      </c>
      <c r="G191"/>
      <c r="H191"/>
      <c r="I191"/>
      <c r="J191"/>
      <c r="K191"/>
      <c r="L191"/>
      <c r="M191"/>
      <c r="N191"/>
      <c r="O191"/>
      <c r="P191"/>
      <c r="Q191"/>
      <c r="R191"/>
      <c r="S191"/>
      <c r="T191"/>
      <c r="U191"/>
      <c r="V191"/>
      <c r="W191"/>
      <c r="X191"/>
      <c r="Y191"/>
      <c r="Z191"/>
    </row>
    <row r="192" spans="1:26" s="35" customFormat="1" x14ac:dyDescent="0.25">
      <c r="A192" s="52"/>
      <c r="B192" s="55"/>
      <c r="C192" s="55"/>
      <c r="D192" s="57" t="s">
        <v>19</v>
      </c>
      <c r="E192" s="58"/>
      <c r="F192" s="59"/>
      <c r="G192"/>
      <c r="H192"/>
      <c r="I192"/>
      <c r="J192"/>
      <c r="K192"/>
      <c r="L192"/>
      <c r="M192"/>
      <c r="N192"/>
      <c r="O192"/>
      <c r="P192"/>
      <c r="Q192"/>
      <c r="R192"/>
      <c r="S192"/>
      <c r="T192"/>
      <c r="U192"/>
      <c r="V192"/>
      <c r="W192"/>
      <c r="X192"/>
      <c r="Y192"/>
      <c r="Z192"/>
    </row>
    <row r="193" spans="1:26" s="35" customFormat="1" x14ac:dyDescent="0.25">
      <c r="A193" s="52"/>
      <c r="B193" s="55"/>
      <c r="C193" s="55"/>
      <c r="D193" s="57" t="s">
        <v>20</v>
      </c>
      <c r="E193" s="58"/>
      <c r="F193" s="59"/>
      <c r="G193"/>
      <c r="H193"/>
      <c r="I193"/>
      <c r="J193"/>
      <c r="K193"/>
      <c r="L193"/>
      <c r="M193"/>
      <c r="N193"/>
      <c r="O193"/>
      <c r="P193"/>
      <c r="Q193"/>
      <c r="R193"/>
      <c r="S193"/>
      <c r="T193"/>
      <c r="U193"/>
      <c r="V193"/>
      <c r="W193"/>
      <c r="X193"/>
      <c r="Y193"/>
      <c r="Z193"/>
    </row>
    <row r="194" spans="1:26" s="35" customFormat="1" x14ac:dyDescent="0.25">
      <c r="A194" s="52"/>
      <c r="B194" s="55"/>
      <c r="C194" s="55"/>
      <c r="D194" s="18" t="s">
        <v>21</v>
      </c>
      <c r="E194" s="19" t="s">
        <v>22</v>
      </c>
      <c r="F194" s="20" t="s">
        <v>59</v>
      </c>
      <c r="G194"/>
      <c r="H194"/>
      <c r="I194"/>
      <c r="J194"/>
      <c r="K194"/>
      <c r="L194"/>
      <c r="M194"/>
      <c r="N194"/>
      <c r="O194"/>
      <c r="P194"/>
      <c r="Q194"/>
      <c r="R194"/>
      <c r="S194"/>
      <c r="T194"/>
      <c r="U194"/>
      <c r="V194"/>
      <c r="W194"/>
      <c r="X194"/>
      <c r="Y194"/>
      <c r="Z194"/>
    </row>
    <row r="195" spans="1:26" s="35" customFormat="1" x14ac:dyDescent="0.25">
      <c r="A195" s="52"/>
      <c r="B195" s="55"/>
      <c r="C195" s="55"/>
      <c r="D195" s="18" t="s">
        <v>23</v>
      </c>
      <c r="E195" s="19" t="s">
        <v>24</v>
      </c>
      <c r="F195" s="20" t="s">
        <v>59</v>
      </c>
      <c r="G195"/>
      <c r="H195"/>
      <c r="I195"/>
      <c r="J195"/>
      <c r="K195"/>
      <c r="L195"/>
      <c r="M195"/>
      <c r="N195"/>
      <c r="O195"/>
      <c r="P195"/>
      <c r="Q195"/>
      <c r="R195"/>
      <c r="S195"/>
      <c r="T195"/>
      <c r="U195"/>
      <c r="V195"/>
      <c r="W195"/>
      <c r="X195"/>
      <c r="Y195"/>
      <c r="Z195"/>
    </row>
    <row r="196" spans="1:26" s="35" customFormat="1" ht="15.75" x14ac:dyDescent="0.25">
      <c r="A196" s="52"/>
      <c r="B196" s="55"/>
      <c r="C196" s="55"/>
      <c r="D196" s="18" t="s">
        <v>25</v>
      </c>
      <c r="E196" s="19" t="s">
        <v>26</v>
      </c>
      <c r="F196" s="20" t="s">
        <v>59</v>
      </c>
      <c r="G196"/>
      <c r="H196"/>
      <c r="I196"/>
      <c r="J196"/>
      <c r="K196"/>
      <c r="L196"/>
      <c r="M196"/>
      <c r="N196"/>
      <c r="O196"/>
      <c r="P196"/>
      <c r="Q196"/>
      <c r="R196"/>
      <c r="S196"/>
      <c r="T196"/>
      <c r="U196"/>
      <c r="V196"/>
      <c r="W196"/>
      <c r="X196"/>
      <c r="Y196"/>
      <c r="Z196"/>
    </row>
    <row r="197" spans="1:26" s="35" customFormat="1" ht="37.5" customHeight="1" x14ac:dyDescent="0.25">
      <c r="A197" s="52"/>
      <c r="B197" s="55"/>
      <c r="C197" s="55"/>
      <c r="D197" s="57" t="s">
        <v>27</v>
      </c>
      <c r="E197" s="58"/>
      <c r="F197" s="59"/>
      <c r="G197"/>
      <c r="H197" s="6"/>
      <c r="I197"/>
      <c r="J197"/>
      <c r="K197"/>
      <c r="L197"/>
      <c r="M197"/>
      <c r="N197"/>
      <c r="O197"/>
      <c r="P197"/>
      <c r="Q197"/>
      <c r="R197"/>
      <c r="S197"/>
      <c r="T197"/>
      <c r="U197"/>
      <c r="V197"/>
      <c r="W197"/>
      <c r="X197"/>
      <c r="Y197"/>
      <c r="Z197"/>
    </row>
    <row r="198" spans="1:26" s="35" customFormat="1" x14ac:dyDescent="0.25">
      <c r="A198" s="52"/>
      <c r="B198" s="55"/>
      <c r="C198" s="55"/>
      <c r="D198" s="21" t="s">
        <v>28</v>
      </c>
      <c r="E198" s="22" t="s">
        <v>29</v>
      </c>
      <c r="F198" s="23" t="s">
        <v>59</v>
      </c>
      <c r="G198"/>
      <c r="H198"/>
      <c r="I198"/>
      <c r="J198"/>
      <c r="K198"/>
      <c r="L198"/>
      <c r="M198"/>
      <c r="N198"/>
      <c r="O198"/>
      <c r="P198"/>
      <c r="Q198"/>
      <c r="R198"/>
      <c r="S198"/>
      <c r="T198"/>
      <c r="U198"/>
      <c r="V198"/>
      <c r="W198"/>
      <c r="X198"/>
      <c r="Y198"/>
      <c r="Z198"/>
    </row>
    <row r="199" spans="1:26" s="35" customFormat="1" x14ac:dyDescent="0.25">
      <c r="A199" s="52"/>
      <c r="B199" s="55"/>
      <c r="C199" s="55"/>
      <c r="D199" s="21" t="s">
        <v>30</v>
      </c>
      <c r="E199" s="22" t="s">
        <v>29</v>
      </c>
      <c r="F199" s="23" t="s">
        <v>59</v>
      </c>
      <c r="G199"/>
      <c r="H199"/>
      <c r="I199"/>
      <c r="J199"/>
      <c r="K199"/>
      <c r="L199"/>
      <c r="M199"/>
      <c r="N199"/>
      <c r="O199"/>
      <c r="P199"/>
      <c r="Q199"/>
      <c r="R199"/>
      <c r="S199"/>
      <c r="T199"/>
      <c r="U199"/>
      <c r="V199"/>
      <c r="W199"/>
      <c r="X199"/>
      <c r="Y199"/>
      <c r="Z199"/>
    </row>
    <row r="200" spans="1:26" s="35" customFormat="1" x14ac:dyDescent="0.25">
      <c r="A200" s="52"/>
      <c r="B200" s="55"/>
      <c r="C200" s="55"/>
      <c r="D200" s="24" t="s">
        <v>60</v>
      </c>
      <c r="E200" s="7" t="s">
        <v>61</v>
      </c>
      <c r="F200" s="23" t="s">
        <v>59</v>
      </c>
      <c r="G200"/>
      <c r="H200"/>
      <c r="I200"/>
      <c r="J200"/>
      <c r="K200"/>
      <c r="L200"/>
      <c r="M200"/>
      <c r="N200"/>
      <c r="O200"/>
      <c r="P200"/>
      <c r="Q200"/>
      <c r="R200"/>
      <c r="S200"/>
      <c r="T200"/>
      <c r="U200"/>
      <c r="V200"/>
      <c r="W200"/>
      <c r="X200"/>
      <c r="Y200"/>
      <c r="Z200"/>
    </row>
    <row r="201" spans="1:26" s="35" customFormat="1" x14ac:dyDescent="0.25">
      <c r="A201" s="52"/>
      <c r="B201" s="55"/>
      <c r="C201" s="55"/>
      <c r="D201" s="24" t="s">
        <v>32</v>
      </c>
      <c r="E201" s="22" t="s">
        <v>29</v>
      </c>
      <c r="F201" s="23" t="s">
        <v>59</v>
      </c>
      <c r="G201"/>
      <c r="H201"/>
      <c r="I201"/>
      <c r="J201"/>
      <c r="K201"/>
      <c r="L201"/>
      <c r="M201"/>
      <c r="N201"/>
      <c r="O201"/>
      <c r="P201"/>
      <c r="Q201"/>
      <c r="R201"/>
      <c r="S201"/>
      <c r="T201"/>
      <c r="U201"/>
      <c r="V201"/>
      <c r="W201"/>
      <c r="X201"/>
      <c r="Y201"/>
      <c r="Z201"/>
    </row>
    <row r="202" spans="1:26" s="35" customFormat="1" ht="39" x14ac:dyDescent="0.25">
      <c r="A202" s="52"/>
      <c r="B202" s="55"/>
      <c r="C202" s="55"/>
      <c r="D202" s="25" t="s">
        <v>33</v>
      </c>
      <c r="E202" s="22" t="s">
        <v>29</v>
      </c>
      <c r="F202" s="23" t="s">
        <v>59</v>
      </c>
      <c r="G202"/>
      <c r="H202"/>
      <c r="I202"/>
      <c r="J202"/>
      <c r="K202"/>
      <c r="L202"/>
      <c r="M202"/>
      <c r="N202"/>
      <c r="O202"/>
      <c r="P202"/>
      <c r="Q202"/>
      <c r="R202"/>
      <c r="S202"/>
      <c r="T202"/>
      <c r="U202"/>
      <c r="V202"/>
      <c r="W202"/>
      <c r="X202"/>
      <c r="Y202"/>
      <c r="Z202"/>
    </row>
    <row r="203" spans="1:26" s="35" customFormat="1" x14ac:dyDescent="0.25">
      <c r="A203" s="52"/>
      <c r="B203" s="55"/>
      <c r="C203" s="55"/>
      <c r="D203" s="24" t="s">
        <v>34</v>
      </c>
      <c r="E203" s="22" t="s">
        <v>29</v>
      </c>
      <c r="F203" s="23" t="s">
        <v>59</v>
      </c>
      <c r="G203"/>
      <c r="H203"/>
      <c r="I203"/>
      <c r="J203"/>
      <c r="K203"/>
      <c r="L203"/>
      <c r="M203"/>
      <c r="N203"/>
      <c r="O203"/>
      <c r="P203"/>
      <c r="Q203"/>
      <c r="R203"/>
      <c r="S203"/>
      <c r="T203"/>
      <c r="U203"/>
      <c r="V203"/>
      <c r="W203"/>
      <c r="X203"/>
      <c r="Y203"/>
      <c r="Z203"/>
    </row>
    <row r="204" spans="1:26" s="35" customFormat="1" x14ac:dyDescent="0.25">
      <c r="A204" s="52"/>
      <c r="B204" s="55"/>
      <c r="C204" s="55"/>
      <c r="D204" s="24" t="s">
        <v>35</v>
      </c>
      <c r="E204" s="22" t="s">
        <v>29</v>
      </c>
      <c r="F204" s="23" t="s">
        <v>59</v>
      </c>
      <c r="G204"/>
      <c r="H204"/>
      <c r="I204"/>
      <c r="J204"/>
      <c r="K204"/>
      <c r="L204"/>
      <c r="M204"/>
      <c r="N204"/>
      <c r="O204"/>
      <c r="P204"/>
      <c r="Q204"/>
      <c r="R204"/>
      <c r="S204"/>
      <c r="T204"/>
      <c r="U204"/>
      <c r="V204"/>
      <c r="W204"/>
      <c r="X204"/>
      <c r="Y204"/>
      <c r="Z204"/>
    </row>
    <row r="205" spans="1:26" s="35" customFormat="1" ht="26.25" x14ac:dyDescent="0.25">
      <c r="A205" s="52"/>
      <c r="B205" s="55"/>
      <c r="C205" s="55"/>
      <c r="D205" s="25" t="s">
        <v>62</v>
      </c>
      <c r="E205" s="22" t="s">
        <v>29</v>
      </c>
      <c r="F205" s="23" t="s">
        <v>59</v>
      </c>
      <c r="G205"/>
      <c r="H205"/>
      <c r="I205"/>
      <c r="J205"/>
      <c r="K205"/>
      <c r="L205"/>
      <c r="M205"/>
      <c r="N205"/>
      <c r="O205"/>
      <c r="P205"/>
      <c r="Q205"/>
      <c r="R205"/>
      <c r="S205"/>
      <c r="T205"/>
      <c r="U205"/>
      <c r="V205"/>
      <c r="W205"/>
      <c r="X205"/>
      <c r="Y205"/>
      <c r="Z205"/>
    </row>
    <row r="206" spans="1:26" s="35" customFormat="1" ht="26.25" customHeight="1" x14ac:dyDescent="0.25">
      <c r="A206" s="52"/>
      <c r="B206" s="55"/>
      <c r="C206" s="55"/>
      <c r="D206" s="57" t="s">
        <v>37</v>
      </c>
      <c r="E206" s="58"/>
      <c r="F206" s="59"/>
      <c r="G206"/>
      <c r="H206"/>
      <c r="I206"/>
      <c r="J206"/>
      <c r="K206"/>
      <c r="L206"/>
      <c r="M206"/>
      <c r="N206"/>
      <c r="O206"/>
      <c r="P206"/>
      <c r="Q206"/>
      <c r="R206"/>
      <c r="S206"/>
      <c r="T206"/>
      <c r="U206"/>
      <c r="V206"/>
      <c r="W206"/>
      <c r="X206"/>
      <c r="Y206"/>
      <c r="Z206"/>
    </row>
    <row r="207" spans="1:26" s="35" customFormat="1" x14ac:dyDescent="0.25">
      <c r="A207" s="52"/>
      <c r="B207" s="55"/>
      <c r="C207" s="55"/>
      <c r="D207" s="24" t="s">
        <v>38</v>
      </c>
      <c r="E207" s="26" t="s">
        <v>39</v>
      </c>
      <c r="F207" s="8" t="s">
        <v>59</v>
      </c>
      <c r="G207"/>
      <c r="H207"/>
      <c r="I207"/>
      <c r="J207"/>
      <c r="K207"/>
      <c r="L207"/>
      <c r="M207"/>
      <c r="N207"/>
      <c r="O207"/>
      <c r="P207"/>
      <c r="Q207"/>
      <c r="R207"/>
      <c r="S207"/>
      <c r="T207"/>
      <c r="U207"/>
      <c r="V207"/>
      <c r="W207"/>
      <c r="X207"/>
      <c r="Y207"/>
      <c r="Z207"/>
    </row>
    <row r="208" spans="1:26" s="35" customFormat="1" x14ac:dyDescent="0.25">
      <c r="A208" s="52"/>
      <c r="B208" s="55"/>
      <c r="C208" s="55"/>
      <c r="D208" s="57" t="s">
        <v>40</v>
      </c>
      <c r="E208" s="58"/>
      <c r="F208" s="59"/>
      <c r="G208"/>
      <c r="H208"/>
      <c r="I208"/>
      <c r="J208"/>
      <c r="K208"/>
      <c r="L208"/>
      <c r="M208"/>
      <c r="N208"/>
      <c r="O208"/>
      <c r="P208"/>
      <c r="Q208"/>
      <c r="R208"/>
      <c r="S208"/>
      <c r="T208"/>
      <c r="U208"/>
      <c r="V208"/>
      <c r="W208"/>
      <c r="X208"/>
      <c r="Y208"/>
      <c r="Z208"/>
    </row>
    <row r="209" spans="1:26" s="35" customFormat="1" x14ac:dyDescent="0.25">
      <c r="A209" s="52"/>
      <c r="B209" s="55"/>
      <c r="C209" s="55"/>
      <c r="D209" s="27" t="s">
        <v>41</v>
      </c>
      <c r="E209" s="28" t="s">
        <v>42</v>
      </c>
      <c r="F209" s="8" t="s">
        <v>59</v>
      </c>
      <c r="G209"/>
      <c r="H209"/>
      <c r="I209"/>
      <c r="J209"/>
      <c r="K209"/>
      <c r="L209"/>
      <c r="M209"/>
      <c r="N209"/>
      <c r="O209"/>
      <c r="P209"/>
      <c r="Q209"/>
      <c r="R209"/>
      <c r="S209"/>
      <c r="T209"/>
      <c r="U209"/>
      <c r="V209"/>
      <c r="W209"/>
      <c r="X209"/>
      <c r="Y209"/>
      <c r="Z209"/>
    </row>
    <row r="210" spans="1:26" s="35" customFormat="1" ht="26.25" customHeight="1" x14ac:dyDescent="0.25">
      <c r="A210" s="52"/>
      <c r="B210" s="55"/>
      <c r="C210" s="55"/>
      <c r="D210" s="60" t="s">
        <v>43</v>
      </c>
      <c r="E210" s="60"/>
      <c r="F210" s="60"/>
      <c r="G210"/>
      <c r="H210"/>
      <c r="I210"/>
      <c r="J210"/>
      <c r="K210"/>
      <c r="L210"/>
      <c r="M210"/>
      <c r="N210"/>
      <c r="O210"/>
      <c r="P210"/>
      <c r="Q210"/>
      <c r="R210"/>
      <c r="S210"/>
      <c r="T210"/>
      <c r="U210"/>
      <c r="V210"/>
      <c r="W210"/>
    </row>
    <row r="211" spans="1:26" s="35" customFormat="1" ht="26.25" x14ac:dyDescent="0.25">
      <c r="A211" s="52"/>
      <c r="B211" s="55"/>
      <c r="C211" s="55"/>
      <c r="D211" s="29" t="s">
        <v>44</v>
      </c>
      <c r="E211" s="22" t="s">
        <v>15</v>
      </c>
      <c r="F211" s="8" t="s">
        <v>59</v>
      </c>
      <c r="G211"/>
      <c r="H211"/>
      <c r="I211"/>
      <c r="J211"/>
      <c r="K211"/>
      <c r="L211"/>
      <c r="M211"/>
      <c r="N211"/>
      <c r="O211"/>
      <c r="P211"/>
      <c r="Q211"/>
      <c r="R211"/>
      <c r="S211"/>
      <c r="T211"/>
      <c r="U211"/>
      <c r="V211"/>
      <c r="W211"/>
    </row>
    <row r="212" spans="1:26" s="35" customFormat="1" x14ac:dyDescent="0.25">
      <c r="A212" s="52"/>
      <c r="B212" s="55"/>
      <c r="C212" s="55"/>
      <c r="D212" s="14" t="s">
        <v>16</v>
      </c>
      <c r="E212" s="15" t="s">
        <v>17</v>
      </c>
      <c r="F212" s="17" t="s">
        <v>59</v>
      </c>
      <c r="G212"/>
      <c r="H212"/>
      <c r="I212"/>
      <c r="J212"/>
      <c r="K212"/>
      <c r="L212"/>
      <c r="M212"/>
      <c r="N212"/>
      <c r="O212"/>
      <c r="P212"/>
      <c r="Q212"/>
      <c r="R212"/>
      <c r="S212"/>
      <c r="T212"/>
      <c r="U212"/>
      <c r="V212"/>
      <c r="W212"/>
    </row>
    <row r="213" spans="1:26" s="35" customFormat="1" x14ac:dyDescent="0.25">
      <c r="A213" s="52"/>
      <c r="B213" s="55"/>
      <c r="C213" s="55"/>
      <c r="D213" s="16" t="s">
        <v>18</v>
      </c>
      <c r="E213" s="15" t="s">
        <v>17</v>
      </c>
      <c r="F213" s="17" t="s">
        <v>59</v>
      </c>
      <c r="G213"/>
      <c r="H213"/>
      <c r="I213"/>
      <c r="J213"/>
      <c r="K213"/>
      <c r="L213"/>
      <c r="M213"/>
      <c r="N213"/>
      <c r="O213"/>
      <c r="P213"/>
      <c r="Q213"/>
      <c r="R213"/>
      <c r="S213"/>
      <c r="T213"/>
      <c r="U213"/>
      <c r="V213"/>
      <c r="W213"/>
    </row>
    <row r="214" spans="1:26" s="35" customFormat="1" x14ac:dyDescent="0.25">
      <c r="A214" s="52"/>
      <c r="B214" s="55"/>
      <c r="C214" s="55"/>
      <c r="D214" s="60" t="s">
        <v>45</v>
      </c>
      <c r="E214" s="60"/>
      <c r="F214" s="60"/>
      <c r="G214"/>
      <c r="H214"/>
      <c r="I214"/>
      <c r="J214"/>
      <c r="K214"/>
      <c r="L214"/>
      <c r="M214"/>
      <c r="N214"/>
      <c r="O214"/>
      <c r="P214"/>
      <c r="Q214"/>
      <c r="R214"/>
      <c r="S214"/>
      <c r="T214"/>
      <c r="U214"/>
      <c r="V214"/>
      <c r="W214"/>
    </row>
    <row r="215" spans="1:26" s="35" customFormat="1" x14ac:dyDescent="0.25">
      <c r="A215" s="52"/>
      <c r="B215" s="55"/>
      <c r="C215" s="55"/>
      <c r="D215" s="30" t="s">
        <v>46</v>
      </c>
      <c r="E215" s="31" t="s">
        <v>17</v>
      </c>
      <c r="F215" s="32" t="s">
        <v>59</v>
      </c>
      <c r="G215"/>
      <c r="H215"/>
      <c r="I215"/>
      <c r="J215"/>
      <c r="K215"/>
      <c r="L215"/>
      <c r="M215"/>
      <c r="N215"/>
      <c r="O215"/>
      <c r="P215"/>
      <c r="Q215"/>
      <c r="R215"/>
      <c r="S215"/>
      <c r="T215"/>
      <c r="U215"/>
      <c r="V215"/>
      <c r="W215"/>
    </row>
    <row r="216" spans="1:26" s="35" customFormat="1" x14ac:dyDescent="0.25">
      <c r="A216" s="52"/>
      <c r="B216" s="55"/>
      <c r="C216" s="55"/>
      <c r="D216" s="30" t="s">
        <v>47</v>
      </c>
      <c r="E216" s="31" t="s">
        <v>17</v>
      </c>
      <c r="F216" s="32" t="s">
        <v>59</v>
      </c>
      <c r="G216"/>
      <c r="H216"/>
      <c r="I216"/>
      <c r="J216"/>
      <c r="K216"/>
      <c r="L216"/>
      <c r="M216"/>
      <c r="N216"/>
      <c r="O216"/>
      <c r="P216"/>
      <c r="Q216"/>
      <c r="R216"/>
      <c r="S216"/>
      <c r="T216"/>
      <c r="U216"/>
      <c r="V216"/>
      <c r="W216"/>
    </row>
    <row r="217" spans="1:26" s="35" customFormat="1" ht="26.25" x14ac:dyDescent="0.25">
      <c r="A217" s="52"/>
      <c r="B217" s="55"/>
      <c r="C217" s="55"/>
      <c r="D217" s="30" t="s">
        <v>63</v>
      </c>
      <c r="E217" s="31" t="s">
        <v>17</v>
      </c>
      <c r="F217" s="32" t="s">
        <v>59</v>
      </c>
      <c r="G217"/>
      <c r="H217"/>
      <c r="I217"/>
      <c r="J217"/>
      <c r="K217"/>
      <c r="L217"/>
      <c r="M217"/>
      <c r="N217"/>
      <c r="O217"/>
      <c r="P217"/>
      <c r="Q217"/>
      <c r="R217"/>
      <c r="S217"/>
      <c r="T217"/>
      <c r="U217"/>
      <c r="V217"/>
      <c r="W217"/>
    </row>
    <row r="218" spans="1:26" s="35" customFormat="1" ht="39" x14ac:dyDescent="0.25">
      <c r="A218" s="52"/>
      <c r="B218" s="55"/>
      <c r="C218" s="55"/>
      <c r="D218" s="30" t="s">
        <v>64</v>
      </c>
      <c r="E218" s="31" t="s">
        <v>17</v>
      </c>
      <c r="F218" s="32" t="s">
        <v>59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</row>
    <row r="219" spans="1:26" s="35" customFormat="1" x14ac:dyDescent="0.25">
      <c r="A219" s="52"/>
      <c r="B219" s="55"/>
      <c r="C219" s="55"/>
      <c r="D219" s="30" t="s">
        <v>50</v>
      </c>
      <c r="E219" s="31" t="s">
        <v>51</v>
      </c>
      <c r="F219" s="32" t="s">
        <v>59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</row>
    <row r="220" spans="1:26" s="35" customFormat="1" ht="26.25" x14ac:dyDescent="0.25">
      <c r="A220" s="52"/>
      <c r="B220" s="55"/>
      <c r="C220" s="55"/>
      <c r="D220" s="30" t="s">
        <v>53</v>
      </c>
      <c r="E220" s="12" t="s">
        <v>17</v>
      </c>
      <c r="F220" s="32" t="s">
        <v>59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</row>
    <row r="221" spans="1:26" s="35" customFormat="1" x14ac:dyDescent="0.25">
      <c r="A221" s="53"/>
      <c r="B221" s="56"/>
      <c r="C221" s="56"/>
      <c r="D221" s="30" t="s">
        <v>34</v>
      </c>
      <c r="E221" s="12" t="s">
        <v>17</v>
      </c>
      <c r="F221" s="32" t="s">
        <v>59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</row>
    <row r="222" spans="1:26" s="35" customFormat="1" ht="21.75" customHeight="1" x14ac:dyDescent="0.25">
      <c r="A222" s="51" t="s">
        <v>70</v>
      </c>
      <c r="B222" s="54" t="s">
        <v>71</v>
      </c>
      <c r="C222" s="54" t="s">
        <v>11</v>
      </c>
      <c r="D222" s="57" t="s">
        <v>12</v>
      </c>
      <c r="E222" s="58"/>
      <c r="F222" s="59"/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</row>
    <row r="223" spans="1:26" s="35" customFormat="1" x14ac:dyDescent="0.25">
      <c r="A223" s="52"/>
      <c r="B223" s="55"/>
      <c r="C223" s="55"/>
      <c r="D223" s="60" t="s">
        <v>13</v>
      </c>
      <c r="E223" s="60"/>
      <c r="F223" s="60"/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</row>
    <row r="224" spans="1:26" s="35" customFormat="1" x14ac:dyDescent="0.25">
      <c r="A224" s="52"/>
      <c r="B224" s="55"/>
      <c r="C224" s="55"/>
      <c r="D224" s="11" t="s">
        <v>69</v>
      </c>
      <c r="E224" s="12" t="s">
        <v>15</v>
      </c>
      <c r="F224" s="13" t="s">
        <v>59</v>
      </c>
      <c r="G224"/>
      <c r="H224"/>
      <c r="I224"/>
      <c r="J224"/>
      <c r="K224"/>
      <c r="L224"/>
      <c r="M224"/>
      <c r="N224"/>
      <c r="O224"/>
      <c r="P224"/>
      <c r="Q224"/>
      <c r="R224"/>
      <c r="S224"/>
      <c r="T224"/>
      <c r="U224"/>
      <c r="V224"/>
      <c r="W224"/>
    </row>
    <row r="225" spans="1:23" s="35" customFormat="1" x14ac:dyDescent="0.25">
      <c r="A225" s="52"/>
      <c r="B225" s="55"/>
      <c r="C225" s="55"/>
      <c r="D225" s="14" t="s">
        <v>16</v>
      </c>
      <c r="E225" s="15" t="s">
        <v>17</v>
      </c>
      <c r="F225" s="13" t="s">
        <v>59</v>
      </c>
      <c r="G225" s="6"/>
      <c r="H225" s="6"/>
      <c r="I225"/>
      <c r="J225"/>
      <c r="K225"/>
      <c r="L225"/>
      <c r="M225"/>
      <c r="N225"/>
      <c r="O225"/>
      <c r="P225"/>
      <c r="Q225"/>
      <c r="R225"/>
      <c r="S225"/>
      <c r="T225"/>
      <c r="U225"/>
      <c r="V225"/>
      <c r="W225"/>
    </row>
    <row r="226" spans="1:23" s="35" customFormat="1" x14ac:dyDescent="0.25">
      <c r="A226" s="52"/>
      <c r="B226" s="55"/>
      <c r="C226" s="55"/>
      <c r="D226" s="16" t="s">
        <v>18</v>
      </c>
      <c r="E226" s="15" t="s">
        <v>17</v>
      </c>
      <c r="F226" s="17" t="s">
        <v>59</v>
      </c>
      <c r="G226" s="6"/>
      <c r="H226" s="6"/>
      <c r="I226"/>
      <c r="J226"/>
      <c r="K226"/>
      <c r="L226"/>
      <c r="M226"/>
      <c r="N226"/>
      <c r="O226"/>
      <c r="P226"/>
      <c r="Q226"/>
      <c r="R226"/>
      <c r="S226"/>
      <c r="T226"/>
      <c r="U226"/>
      <c r="V226"/>
      <c r="W226"/>
    </row>
    <row r="227" spans="1:23" s="35" customFormat="1" x14ac:dyDescent="0.25">
      <c r="A227" s="52"/>
      <c r="B227" s="55"/>
      <c r="C227" s="55"/>
      <c r="D227" s="57" t="s">
        <v>19</v>
      </c>
      <c r="E227" s="58"/>
      <c r="F227" s="59"/>
      <c r="G227" s="6"/>
      <c r="H227" s="6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</row>
    <row r="228" spans="1:23" s="35" customFormat="1" x14ac:dyDescent="0.25">
      <c r="A228" s="52"/>
      <c r="B228" s="55"/>
      <c r="C228" s="55"/>
      <c r="D228" s="57" t="s">
        <v>20</v>
      </c>
      <c r="E228" s="58"/>
      <c r="F228" s="59"/>
      <c r="G228"/>
      <c r="H228"/>
      <c r="I228"/>
      <c r="J228"/>
      <c r="K228"/>
      <c r="L228"/>
      <c r="M228"/>
      <c r="N228"/>
      <c r="O228"/>
      <c r="P228"/>
      <c r="Q228"/>
      <c r="R228"/>
      <c r="S228"/>
      <c r="T228"/>
      <c r="U228"/>
      <c r="V228"/>
      <c r="W228"/>
    </row>
    <row r="229" spans="1:23" s="35" customFormat="1" x14ac:dyDescent="0.25">
      <c r="A229" s="52"/>
      <c r="B229" s="55"/>
      <c r="C229" s="55"/>
      <c r="D229" s="18" t="s">
        <v>21</v>
      </c>
      <c r="E229" s="19" t="s">
        <v>22</v>
      </c>
      <c r="F229" s="20" t="s">
        <v>59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</row>
    <row r="230" spans="1:23" s="35" customFormat="1" x14ac:dyDescent="0.25">
      <c r="A230" s="52"/>
      <c r="B230" s="55"/>
      <c r="C230" s="55"/>
      <c r="D230" s="18" t="s">
        <v>23</v>
      </c>
      <c r="E230" s="19" t="s">
        <v>24</v>
      </c>
      <c r="F230" s="20" t="s">
        <v>59</v>
      </c>
      <c r="G230"/>
      <c r="H230"/>
      <c r="I230"/>
      <c r="J230"/>
      <c r="K230"/>
      <c r="L230"/>
      <c r="M230"/>
      <c r="N230"/>
      <c r="O230"/>
      <c r="P230"/>
      <c r="Q230"/>
      <c r="R230"/>
      <c r="S230"/>
      <c r="T230"/>
      <c r="U230"/>
      <c r="V230"/>
      <c r="W230"/>
    </row>
    <row r="231" spans="1:23" s="35" customFormat="1" ht="15.75" x14ac:dyDescent="0.25">
      <c r="A231" s="52"/>
      <c r="B231" s="55"/>
      <c r="C231" s="55"/>
      <c r="D231" s="18" t="s">
        <v>25</v>
      </c>
      <c r="E231" s="19" t="s">
        <v>26</v>
      </c>
      <c r="F231" s="20" t="s">
        <v>59</v>
      </c>
      <c r="G231"/>
      <c r="H231"/>
      <c r="I231"/>
      <c r="J231"/>
      <c r="K231"/>
      <c r="L231"/>
      <c r="M231"/>
      <c r="N231"/>
      <c r="O231"/>
      <c r="P231"/>
      <c r="Q231"/>
      <c r="R231"/>
      <c r="S231"/>
      <c r="T231"/>
      <c r="U231"/>
      <c r="V231"/>
      <c r="W231"/>
    </row>
    <row r="232" spans="1:23" s="35" customFormat="1" ht="30.75" customHeight="1" x14ac:dyDescent="0.25">
      <c r="A232" s="52"/>
      <c r="B232" s="55"/>
      <c r="C232" s="55"/>
      <c r="D232" s="57" t="s">
        <v>27</v>
      </c>
      <c r="E232" s="58"/>
      <c r="F232" s="59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</row>
    <row r="233" spans="1:23" s="35" customFormat="1" x14ac:dyDescent="0.25">
      <c r="A233" s="52"/>
      <c r="B233" s="55"/>
      <c r="C233" s="55"/>
      <c r="D233" s="21" t="s">
        <v>28</v>
      </c>
      <c r="E233" s="22" t="s">
        <v>29</v>
      </c>
      <c r="F233" s="23" t="s">
        <v>59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</row>
    <row r="234" spans="1:23" s="35" customFormat="1" x14ac:dyDescent="0.25">
      <c r="A234" s="52"/>
      <c r="B234" s="55"/>
      <c r="C234" s="55"/>
      <c r="D234" s="21" t="s">
        <v>30</v>
      </c>
      <c r="E234" s="22" t="s">
        <v>29</v>
      </c>
      <c r="F234" s="23" t="s">
        <v>59</v>
      </c>
      <c r="G234"/>
      <c r="H234"/>
      <c r="I234"/>
      <c r="J234"/>
      <c r="K234"/>
      <c r="L234"/>
      <c r="M234"/>
      <c r="N234"/>
      <c r="O234"/>
      <c r="P234"/>
      <c r="Q234"/>
      <c r="R234"/>
      <c r="S234"/>
      <c r="T234"/>
      <c r="U234"/>
      <c r="V234"/>
      <c r="W234"/>
    </row>
    <row r="235" spans="1:23" s="35" customFormat="1" x14ac:dyDescent="0.25">
      <c r="A235" s="52"/>
      <c r="B235" s="55"/>
      <c r="C235" s="55"/>
      <c r="D235" s="24" t="s">
        <v>60</v>
      </c>
      <c r="E235" s="7" t="s">
        <v>61</v>
      </c>
      <c r="F235" s="23" t="s">
        <v>59</v>
      </c>
      <c r="G235"/>
      <c r="H235" s="6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</row>
    <row r="236" spans="1:23" s="35" customFormat="1" x14ac:dyDescent="0.25">
      <c r="A236" s="52"/>
      <c r="B236" s="55"/>
      <c r="C236" s="55"/>
      <c r="D236" s="24" t="s">
        <v>32</v>
      </c>
      <c r="E236" s="22" t="s">
        <v>29</v>
      </c>
      <c r="F236" s="23" t="s">
        <v>59</v>
      </c>
      <c r="G236"/>
      <c r="H236"/>
      <c r="I236"/>
      <c r="J236"/>
      <c r="K236"/>
      <c r="L236"/>
      <c r="M236"/>
      <c r="N236"/>
      <c r="O236"/>
      <c r="P236"/>
      <c r="Q236"/>
      <c r="R236"/>
      <c r="S236"/>
      <c r="T236"/>
      <c r="U236"/>
      <c r="V236"/>
      <c r="W236"/>
    </row>
    <row r="237" spans="1:23" s="35" customFormat="1" ht="39" x14ac:dyDescent="0.25">
      <c r="A237" s="52"/>
      <c r="B237" s="55"/>
      <c r="C237" s="55"/>
      <c r="D237" s="25" t="s">
        <v>33</v>
      </c>
      <c r="E237" s="22" t="s">
        <v>29</v>
      </c>
      <c r="F237" s="23" t="s">
        <v>59</v>
      </c>
      <c r="G237"/>
      <c r="H237"/>
      <c r="I237"/>
      <c r="J237"/>
      <c r="K237"/>
      <c r="L237"/>
      <c r="M237"/>
      <c r="N237"/>
      <c r="O237"/>
      <c r="P237"/>
      <c r="Q237"/>
      <c r="R237"/>
      <c r="S237"/>
      <c r="T237"/>
      <c r="U237"/>
      <c r="V237"/>
      <c r="W237"/>
    </row>
    <row r="238" spans="1:23" s="35" customFormat="1" x14ac:dyDescent="0.25">
      <c r="A238" s="52"/>
      <c r="B238" s="55"/>
      <c r="C238" s="55"/>
      <c r="D238" s="24" t="s">
        <v>34</v>
      </c>
      <c r="E238" s="22" t="s">
        <v>29</v>
      </c>
      <c r="F238" s="23" t="s">
        <v>59</v>
      </c>
      <c r="G238"/>
      <c r="H238"/>
      <c r="I238"/>
      <c r="J238"/>
      <c r="K238"/>
      <c r="L238"/>
      <c r="M238"/>
      <c r="N238"/>
      <c r="O238"/>
      <c r="P238"/>
      <c r="Q238"/>
      <c r="R238"/>
      <c r="S238"/>
      <c r="T238"/>
      <c r="U238"/>
      <c r="V238"/>
      <c r="W238"/>
    </row>
    <row r="239" spans="1:23" s="35" customFormat="1" x14ac:dyDescent="0.25">
      <c r="A239" s="52"/>
      <c r="B239" s="55"/>
      <c r="C239" s="55"/>
      <c r="D239" s="24" t="s">
        <v>35</v>
      </c>
      <c r="E239" s="22" t="s">
        <v>29</v>
      </c>
      <c r="F239" s="23" t="s">
        <v>59</v>
      </c>
      <c r="G239"/>
      <c r="H239"/>
      <c r="I239"/>
      <c r="J239"/>
      <c r="K239"/>
      <c r="L239"/>
      <c r="M239"/>
      <c r="N239"/>
      <c r="O239"/>
      <c r="P239"/>
      <c r="Q239"/>
      <c r="R239"/>
      <c r="S239"/>
      <c r="T239"/>
      <c r="U239"/>
      <c r="V239"/>
      <c r="W239"/>
    </row>
    <row r="240" spans="1:23" s="35" customFormat="1" ht="26.25" x14ac:dyDescent="0.25">
      <c r="A240" s="52"/>
      <c r="B240" s="55"/>
      <c r="C240" s="55"/>
      <c r="D240" s="25" t="s">
        <v>62</v>
      </c>
      <c r="E240" s="22" t="s">
        <v>29</v>
      </c>
      <c r="F240" s="23" t="s">
        <v>59</v>
      </c>
      <c r="G240"/>
      <c r="H240"/>
      <c r="I240"/>
      <c r="J240"/>
      <c r="K240"/>
      <c r="L240"/>
      <c r="M240"/>
      <c r="N240"/>
      <c r="O240"/>
      <c r="P240"/>
      <c r="Q240"/>
      <c r="R240"/>
      <c r="S240"/>
      <c r="T240"/>
      <c r="U240"/>
      <c r="V240"/>
      <c r="W240"/>
    </row>
    <row r="241" spans="1:23" s="35" customFormat="1" ht="29.25" customHeight="1" x14ac:dyDescent="0.25">
      <c r="A241" s="52"/>
      <c r="B241" s="55"/>
      <c r="C241" s="55"/>
      <c r="D241" s="57" t="s">
        <v>37</v>
      </c>
      <c r="E241" s="58"/>
      <c r="F241" s="59"/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</row>
    <row r="242" spans="1:23" s="35" customFormat="1" x14ac:dyDescent="0.25">
      <c r="A242" s="52"/>
      <c r="B242" s="55"/>
      <c r="C242" s="55"/>
      <c r="D242" s="24" t="s">
        <v>38</v>
      </c>
      <c r="E242" s="26" t="s">
        <v>39</v>
      </c>
      <c r="F242" s="8" t="s">
        <v>59</v>
      </c>
      <c r="G242"/>
      <c r="H242"/>
      <c r="I242"/>
      <c r="J242"/>
      <c r="K242"/>
      <c r="L242"/>
      <c r="M242"/>
      <c r="N242"/>
      <c r="O242"/>
      <c r="P242"/>
      <c r="Q242"/>
      <c r="R242"/>
      <c r="S242"/>
      <c r="T242"/>
      <c r="U242"/>
      <c r="V242"/>
      <c r="W242"/>
    </row>
    <row r="243" spans="1:23" s="35" customFormat="1" x14ac:dyDescent="0.25">
      <c r="A243" s="52"/>
      <c r="B243" s="55"/>
      <c r="C243" s="55"/>
      <c r="D243" s="57" t="s">
        <v>40</v>
      </c>
      <c r="E243" s="58"/>
      <c r="F243" s="59"/>
      <c r="G243"/>
      <c r="H243"/>
      <c r="I243"/>
      <c r="J243"/>
      <c r="K243"/>
      <c r="L243"/>
      <c r="M243"/>
      <c r="N243"/>
      <c r="O243"/>
      <c r="P243"/>
      <c r="Q243"/>
      <c r="R243"/>
      <c r="S243"/>
      <c r="T243"/>
      <c r="U243"/>
      <c r="V243"/>
      <c r="W243"/>
    </row>
    <row r="244" spans="1:23" s="35" customFormat="1" x14ac:dyDescent="0.25">
      <c r="A244" s="52"/>
      <c r="B244" s="55"/>
      <c r="C244" s="55"/>
      <c r="D244" s="27" t="s">
        <v>41</v>
      </c>
      <c r="E244" s="28" t="s">
        <v>42</v>
      </c>
      <c r="F244" s="8" t="s">
        <v>59</v>
      </c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</row>
    <row r="245" spans="1:23" s="35" customFormat="1" ht="28.5" customHeight="1" x14ac:dyDescent="0.25">
      <c r="A245" s="52"/>
      <c r="B245" s="55"/>
      <c r="C245" s="55"/>
      <c r="D245" s="60" t="s">
        <v>43</v>
      </c>
      <c r="E245" s="60"/>
      <c r="F245" s="60"/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</row>
    <row r="246" spans="1:23" s="35" customFormat="1" ht="18.75" customHeight="1" x14ac:dyDescent="0.25">
      <c r="A246" s="52"/>
      <c r="B246" s="55"/>
      <c r="C246" s="55"/>
      <c r="D246" s="29" t="s">
        <v>44</v>
      </c>
      <c r="E246" s="22" t="s">
        <v>15</v>
      </c>
      <c r="F246" s="8" t="s">
        <v>59</v>
      </c>
      <c r="G246"/>
      <c r="H246"/>
      <c r="I246"/>
      <c r="J246"/>
      <c r="K246"/>
      <c r="L246"/>
      <c r="M246"/>
      <c r="N246"/>
      <c r="O246"/>
      <c r="P246"/>
      <c r="Q246"/>
      <c r="R246"/>
      <c r="S246"/>
      <c r="T246"/>
      <c r="U246"/>
      <c r="V246"/>
      <c r="W246"/>
    </row>
    <row r="247" spans="1:23" s="35" customFormat="1" x14ac:dyDescent="0.25">
      <c r="A247" s="52"/>
      <c r="B247" s="55"/>
      <c r="C247" s="55"/>
      <c r="D247" s="36" t="s">
        <v>72</v>
      </c>
      <c r="E247" s="22" t="s">
        <v>73</v>
      </c>
      <c r="F247" s="8" t="s">
        <v>59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</row>
    <row r="248" spans="1:23" s="35" customFormat="1" x14ac:dyDescent="0.25">
      <c r="A248" s="52"/>
      <c r="B248" s="55"/>
      <c r="C248" s="55"/>
      <c r="D248" s="14" t="s">
        <v>16</v>
      </c>
      <c r="E248" s="15" t="s">
        <v>17</v>
      </c>
      <c r="F248" s="17" t="s">
        <v>59</v>
      </c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</row>
    <row r="249" spans="1:23" s="35" customFormat="1" x14ac:dyDescent="0.25">
      <c r="A249" s="52"/>
      <c r="B249" s="55"/>
      <c r="C249" s="55"/>
      <c r="D249" s="16" t="s">
        <v>18</v>
      </c>
      <c r="E249" s="15" t="s">
        <v>17</v>
      </c>
      <c r="F249" s="17" t="s">
        <v>59</v>
      </c>
      <c r="G249"/>
      <c r="H249"/>
      <c r="I249"/>
      <c r="J249"/>
      <c r="K249"/>
      <c r="L249"/>
      <c r="M249"/>
      <c r="N249"/>
      <c r="O249"/>
      <c r="P249"/>
      <c r="Q249"/>
      <c r="R249"/>
      <c r="S249"/>
      <c r="T249"/>
      <c r="U249"/>
      <c r="V249"/>
      <c r="W249"/>
    </row>
    <row r="250" spans="1:23" s="35" customFormat="1" x14ac:dyDescent="0.25">
      <c r="A250" s="52"/>
      <c r="B250" s="55"/>
      <c r="C250" s="55"/>
      <c r="D250" s="60" t="s">
        <v>45</v>
      </c>
      <c r="E250" s="60"/>
      <c r="F250" s="60"/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</row>
    <row r="251" spans="1:23" s="35" customFormat="1" x14ac:dyDescent="0.25">
      <c r="A251" s="52"/>
      <c r="B251" s="55"/>
      <c r="C251" s="55"/>
      <c r="D251" s="30" t="s">
        <v>46</v>
      </c>
      <c r="E251" s="31" t="s">
        <v>17</v>
      </c>
      <c r="F251" s="32" t="s">
        <v>59</v>
      </c>
      <c r="G251"/>
      <c r="H251"/>
      <c r="I251"/>
      <c r="J251"/>
      <c r="K251"/>
      <c r="L251"/>
      <c r="M251"/>
      <c r="N251"/>
      <c r="O251"/>
      <c r="P251"/>
      <c r="Q251"/>
      <c r="R251"/>
      <c r="S251"/>
      <c r="T251"/>
      <c r="U251"/>
      <c r="V251"/>
      <c r="W251"/>
    </row>
    <row r="252" spans="1:23" s="35" customFormat="1" x14ac:dyDescent="0.25">
      <c r="A252" s="52"/>
      <c r="B252" s="55"/>
      <c r="C252" s="55"/>
      <c r="D252" s="30" t="s">
        <v>47</v>
      </c>
      <c r="E252" s="31" t="s">
        <v>17</v>
      </c>
      <c r="F252" s="32" t="s">
        <v>59</v>
      </c>
      <c r="G252"/>
      <c r="H252"/>
      <c r="I252"/>
      <c r="J252"/>
      <c r="K252"/>
      <c r="L252"/>
      <c r="M252"/>
      <c r="N252"/>
      <c r="O252"/>
      <c r="P252"/>
      <c r="Q252"/>
      <c r="R252"/>
      <c r="S252"/>
      <c r="T252"/>
      <c r="U252"/>
      <c r="V252"/>
      <c r="W252"/>
    </row>
    <row r="253" spans="1:23" s="35" customFormat="1" x14ac:dyDescent="0.25">
      <c r="A253" s="52"/>
      <c r="B253" s="55"/>
      <c r="C253" s="55"/>
      <c r="D253" s="30" t="s">
        <v>74</v>
      </c>
      <c r="E253" s="31" t="s">
        <v>17</v>
      </c>
      <c r="F253" s="32" t="s">
        <v>59</v>
      </c>
      <c r="G253"/>
      <c r="H253"/>
      <c r="I253"/>
      <c r="J253"/>
      <c r="K253"/>
      <c r="L253"/>
      <c r="M253"/>
      <c r="N253"/>
      <c r="O253"/>
      <c r="P253"/>
      <c r="Q253"/>
      <c r="R253"/>
      <c r="S253"/>
      <c r="T253"/>
      <c r="U253"/>
      <c r="V253"/>
      <c r="W253"/>
    </row>
    <row r="254" spans="1:23" s="35" customFormat="1" ht="39" x14ac:dyDescent="0.25">
      <c r="A254" s="52"/>
      <c r="B254" s="55"/>
      <c r="C254" s="55"/>
      <c r="D254" s="30" t="s">
        <v>64</v>
      </c>
      <c r="E254" s="31" t="s">
        <v>17</v>
      </c>
      <c r="F254" s="32" t="s">
        <v>59</v>
      </c>
      <c r="G254"/>
      <c r="H254"/>
      <c r="I254"/>
      <c r="J254"/>
      <c r="K254"/>
      <c r="L254"/>
      <c r="M254"/>
      <c r="N254"/>
      <c r="O254"/>
      <c r="P254"/>
      <c r="Q254"/>
      <c r="R254"/>
      <c r="S254"/>
      <c r="T254"/>
      <c r="U254"/>
      <c r="V254"/>
      <c r="W254"/>
    </row>
    <row r="255" spans="1:23" s="35" customFormat="1" x14ac:dyDescent="0.25">
      <c r="A255" s="52"/>
      <c r="B255" s="55"/>
      <c r="C255" s="55"/>
      <c r="D255" s="30" t="s">
        <v>50</v>
      </c>
      <c r="E255" s="31" t="s">
        <v>51</v>
      </c>
      <c r="F255" s="32" t="s">
        <v>59</v>
      </c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  <c r="W255"/>
    </row>
    <row r="256" spans="1:23" s="35" customFormat="1" x14ac:dyDescent="0.25">
      <c r="A256" s="52"/>
      <c r="B256" s="55"/>
      <c r="C256" s="55"/>
      <c r="D256" s="30" t="s">
        <v>75</v>
      </c>
      <c r="E256" s="12" t="s">
        <v>17</v>
      </c>
      <c r="F256" s="47">
        <v>6613.25</v>
      </c>
      <c r="G256"/>
      <c r="H256"/>
      <c r="I256"/>
      <c r="J256"/>
      <c r="K256"/>
      <c r="L256"/>
      <c r="M256"/>
      <c r="N256"/>
      <c r="O256"/>
      <c r="P256"/>
      <c r="Q256"/>
      <c r="R256"/>
      <c r="S256"/>
      <c r="T256"/>
      <c r="U256"/>
      <c r="V256"/>
      <c r="W256"/>
    </row>
    <row r="257" spans="1:23" s="35" customFormat="1" ht="26.25" x14ac:dyDescent="0.25">
      <c r="A257" s="52"/>
      <c r="B257" s="55"/>
      <c r="C257" s="55"/>
      <c r="D257" s="30" t="s">
        <v>53</v>
      </c>
      <c r="E257" s="12" t="s">
        <v>17</v>
      </c>
      <c r="F257" s="32" t="s">
        <v>59</v>
      </c>
      <c r="G257"/>
      <c r="H257"/>
      <c r="I257"/>
      <c r="J257"/>
      <c r="K257"/>
      <c r="L257"/>
      <c r="M257"/>
      <c r="N257"/>
      <c r="O257"/>
      <c r="P257"/>
      <c r="Q257"/>
      <c r="R257"/>
      <c r="S257"/>
      <c r="T257"/>
      <c r="U257"/>
      <c r="V257"/>
      <c r="W257"/>
    </row>
    <row r="258" spans="1:23" s="35" customFormat="1" x14ac:dyDescent="0.25">
      <c r="A258" s="53"/>
      <c r="B258" s="56"/>
      <c r="C258" s="56"/>
      <c r="D258" s="30" t="s">
        <v>34</v>
      </c>
      <c r="E258" s="12" t="s">
        <v>17</v>
      </c>
      <c r="F258" s="32" t="s">
        <v>59</v>
      </c>
      <c r="G258"/>
      <c r="H258"/>
      <c r="I258"/>
      <c r="J258"/>
      <c r="K258"/>
      <c r="L258"/>
      <c r="M258"/>
      <c r="N258"/>
      <c r="O258"/>
      <c r="P258"/>
      <c r="Q258"/>
      <c r="R258"/>
      <c r="S258"/>
      <c r="T258"/>
      <c r="U258"/>
      <c r="V258"/>
      <c r="W258"/>
    </row>
    <row r="262" spans="1:23" x14ac:dyDescent="0.25">
      <c r="H262" s="6"/>
    </row>
    <row r="264" spans="1:23" x14ac:dyDescent="0.25">
      <c r="H264" s="6"/>
    </row>
  </sheetData>
  <mergeCells count="88">
    <mergeCell ref="D245:F245"/>
    <mergeCell ref="D250:F250"/>
    <mergeCell ref="A222:A258"/>
    <mergeCell ref="B222:B258"/>
    <mergeCell ref="C222:C258"/>
    <mergeCell ref="D222:F222"/>
    <mergeCell ref="D223:F223"/>
    <mergeCell ref="D227:F227"/>
    <mergeCell ref="D228:F228"/>
    <mergeCell ref="D232:F232"/>
    <mergeCell ref="D241:F241"/>
    <mergeCell ref="D243:F243"/>
    <mergeCell ref="D193:F193"/>
    <mergeCell ref="A187:A221"/>
    <mergeCell ref="B187:B221"/>
    <mergeCell ref="C187:C221"/>
    <mergeCell ref="D187:F187"/>
    <mergeCell ref="D188:F188"/>
    <mergeCell ref="D192:F192"/>
    <mergeCell ref="D214:F214"/>
    <mergeCell ref="D197:F197"/>
    <mergeCell ref="D206:F206"/>
    <mergeCell ref="D208:F208"/>
    <mergeCell ref="D210:F210"/>
    <mergeCell ref="D175:F175"/>
    <mergeCell ref="D179:F179"/>
    <mergeCell ref="A152:A186"/>
    <mergeCell ref="B152:B186"/>
    <mergeCell ref="C152:C186"/>
    <mergeCell ref="D152:F152"/>
    <mergeCell ref="D153:F153"/>
    <mergeCell ref="D157:F157"/>
    <mergeCell ref="D158:F158"/>
    <mergeCell ref="D162:F162"/>
    <mergeCell ref="D171:F171"/>
    <mergeCell ref="D173:F173"/>
    <mergeCell ref="D100:F100"/>
    <mergeCell ref="D102:F102"/>
    <mergeCell ref="D104:F104"/>
    <mergeCell ref="D108:F108"/>
    <mergeCell ref="D123:F123"/>
    <mergeCell ref="A117:A151"/>
    <mergeCell ref="B117:B151"/>
    <mergeCell ref="C117:C151"/>
    <mergeCell ref="D117:F117"/>
    <mergeCell ref="D118:F118"/>
    <mergeCell ref="D122:F122"/>
    <mergeCell ref="D144:F144"/>
    <mergeCell ref="D127:F127"/>
    <mergeCell ref="D136:F136"/>
    <mergeCell ref="D138:F138"/>
    <mergeCell ref="D140:F140"/>
    <mergeCell ref="D68:F68"/>
    <mergeCell ref="D72:F72"/>
    <mergeCell ref="A81:A116"/>
    <mergeCell ref="B81:B116"/>
    <mergeCell ref="C81:C116"/>
    <mergeCell ref="D81:F81"/>
    <mergeCell ref="D82:F82"/>
    <mergeCell ref="D86:F86"/>
    <mergeCell ref="D87:F87"/>
    <mergeCell ref="D91:F91"/>
    <mergeCell ref="A45:A80"/>
    <mergeCell ref="B45:B80"/>
    <mergeCell ref="C45:C80"/>
    <mergeCell ref="D45:F45"/>
    <mergeCell ref="D46:F46"/>
    <mergeCell ref="D50:F50"/>
    <mergeCell ref="D51:F51"/>
    <mergeCell ref="D55:F55"/>
    <mergeCell ref="D64:F64"/>
    <mergeCell ref="D66:F66"/>
    <mergeCell ref="D15:F15"/>
    <mergeCell ref="D19:F19"/>
    <mergeCell ref="D28:F28"/>
    <mergeCell ref="D30:F30"/>
    <mergeCell ref="D32:F32"/>
    <mergeCell ref="D36:F36"/>
    <mergeCell ref="E1:F1"/>
    <mergeCell ref="E2:F2"/>
    <mergeCell ref="A5:F5"/>
    <mergeCell ref="A6:F6"/>
    <mergeCell ref="A9:A44"/>
    <mergeCell ref="B9:B44"/>
    <mergeCell ref="C9:C44"/>
    <mergeCell ref="D9:F9"/>
    <mergeCell ref="D10:F10"/>
    <mergeCell ref="D14:F14"/>
  </mergeCells>
  <pageMargins left="0.14000000000000001" right="0.15748031496062992" top="0.33" bottom="0.35433070866141736" header="0.31496062992125984" footer="0.31496062992125984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Преображенская СОШ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2020-03-19T04:32:48Z</cp:lastPrinted>
  <dcterms:created xsi:type="dcterms:W3CDTF">2020-03-18T19:28:38Z</dcterms:created>
  <dcterms:modified xsi:type="dcterms:W3CDTF">2026-02-26T14:51:36Z</dcterms:modified>
</cp:coreProperties>
</file>